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rporate\clients\CENTERPOINT ELECTRIC\49583 - 2019 EECRF\LTR Wkg files\"/>
    </mc:Choice>
  </mc:AlternateContent>
  <xr:revisionPtr revIDLastSave="0" documentId="13_ncr:1_{804FFF71-3270-4E2C-B330-1D1477F037E6}" xr6:coauthVersionLast="45" xr6:coauthVersionMax="45" xr10:uidLastSave="{00000000-0000-0000-0000-000000000000}"/>
  <bookViews>
    <workbookView xWindow="-23148" yWindow="-108" windowWidth="23256" windowHeight="14040" xr2:uid="{EBEED9F5-76BA-4516-A8D0-E80F2335A57C}"/>
  </bookViews>
  <sheets>
    <sheet name="Summary " sheetId="1" r:id="rId1"/>
  </sheets>
  <externalReferences>
    <externalReference r:id="rId2"/>
  </externalReferences>
  <definedNames>
    <definedName name="NAME_CASE_A">'[1]CASE A'!$B$6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36" i="1" l="1"/>
  <c r="O136" i="1"/>
  <c r="N136" i="1"/>
  <c r="M136" i="1"/>
  <c r="L136" i="1"/>
  <c r="K136" i="1"/>
  <c r="J136" i="1"/>
  <c r="I136" i="1"/>
  <c r="H136" i="1"/>
  <c r="G136" i="1"/>
  <c r="F136" i="1"/>
  <c r="E136" i="1"/>
  <c r="Q135" i="1"/>
  <c r="B135" i="1"/>
  <c r="Q134" i="1"/>
  <c r="S134" i="1" s="1"/>
  <c r="B134" i="1"/>
  <c r="Q133" i="1"/>
  <c r="S133" i="1" s="1"/>
  <c r="B133" i="1"/>
  <c r="Q132" i="1"/>
  <c r="S132" i="1" s="1"/>
  <c r="B132" i="1"/>
  <c r="Q131" i="1"/>
  <c r="B131" i="1"/>
  <c r="Q130" i="1"/>
  <c r="S130" i="1" s="1"/>
  <c r="B130" i="1"/>
  <c r="Q129" i="1"/>
  <c r="S129" i="1" s="1"/>
  <c r="B129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Q127" i="1"/>
  <c r="B127" i="1"/>
  <c r="Q126" i="1"/>
  <c r="S126" i="1" s="1"/>
  <c r="B126" i="1"/>
  <c r="Q125" i="1"/>
  <c r="S125" i="1" s="1"/>
  <c r="B125" i="1"/>
  <c r="Q124" i="1"/>
  <c r="B124" i="1"/>
  <c r="Q123" i="1"/>
  <c r="S123" i="1" s="1"/>
  <c r="B123" i="1"/>
  <c r="Q122" i="1"/>
  <c r="S122" i="1" s="1"/>
  <c r="B122" i="1"/>
  <c r="Q121" i="1"/>
  <c r="B121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Q115" i="1"/>
  <c r="B115" i="1"/>
  <c r="Q114" i="1"/>
  <c r="S114" i="1" s="1"/>
  <c r="B114" i="1"/>
  <c r="Q113" i="1"/>
  <c r="S113" i="1" s="1"/>
  <c r="B113" i="1"/>
  <c r="Q112" i="1"/>
  <c r="B112" i="1"/>
  <c r="Q111" i="1"/>
  <c r="S111" i="1" s="1"/>
  <c r="B111" i="1"/>
  <c r="Q110" i="1"/>
  <c r="S110" i="1" s="1"/>
  <c r="B110" i="1"/>
  <c r="Q109" i="1"/>
  <c r="S109" i="1" s="1"/>
  <c r="B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Q107" i="1"/>
  <c r="B107" i="1"/>
  <c r="Q106" i="1"/>
  <c r="S106" i="1" s="1"/>
  <c r="B106" i="1"/>
  <c r="Q105" i="1"/>
  <c r="S105" i="1" s="1"/>
  <c r="B105" i="1"/>
  <c r="Q104" i="1"/>
  <c r="B104" i="1"/>
  <c r="Q103" i="1"/>
  <c r="B103" i="1"/>
  <c r="Q102" i="1"/>
  <c r="S102" i="1" s="1"/>
  <c r="B102" i="1"/>
  <c r="S101" i="1"/>
  <c r="Q101" i="1"/>
  <c r="B101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Q99" i="1"/>
  <c r="B99" i="1"/>
  <c r="Q98" i="1"/>
  <c r="S98" i="1" s="1"/>
  <c r="B98" i="1"/>
  <c r="Q97" i="1"/>
  <c r="S97" i="1" s="1"/>
  <c r="B97" i="1"/>
  <c r="B96" i="1"/>
  <c r="B95" i="1"/>
  <c r="Q94" i="1"/>
  <c r="S94" i="1" s="1"/>
  <c r="B94" i="1"/>
  <c r="Q93" i="1"/>
  <c r="B93" i="1"/>
  <c r="P88" i="1"/>
  <c r="O88" i="1"/>
  <c r="N88" i="1"/>
  <c r="M88" i="1"/>
  <c r="L88" i="1"/>
  <c r="K88" i="1"/>
  <c r="J88" i="1"/>
  <c r="I88" i="1"/>
  <c r="H88" i="1"/>
  <c r="G88" i="1"/>
  <c r="F88" i="1"/>
  <c r="E88" i="1"/>
  <c r="Q87" i="1"/>
  <c r="B87" i="1"/>
  <c r="Q86" i="1"/>
  <c r="S86" i="1" s="1"/>
  <c r="B86" i="1"/>
  <c r="Q85" i="1"/>
  <c r="S85" i="1" s="1"/>
  <c r="B85" i="1"/>
  <c r="Q84" i="1"/>
  <c r="B84" i="1"/>
  <c r="Q83" i="1"/>
  <c r="S83" i="1" s="1"/>
  <c r="B83" i="1"/>
  <c r="Q82" i="1"/>
  <c r="S82" i="1" s="1"/>
  <c r="B82" i="1"/>
  <c r="Q81" i="1"/>
  <c r="B81" i="1"/>
  <c r="P80" i="1"/>
  <c r="O80" i="1"/>
  <c r="N80" i="1"/>
  <c r="M80" i="1"/>
  <c r="L80" i="1"/>
  <c r="K80" i="1"/>
  <c r="J80" i="1"/>
  <c r="I80" i="1"/>
  <c r="H80" i="1"/>
  <c r="G80" i="1"/>
  <c r="F80" i="1"/>
  <c r="E80" i="1"/>
  <c r="Q79" i="1"/>
  <c r="B79" i="1"/>
  <c r="Q78" i="1"/>
  <c r="S78" i="1" s="1"/>
  <c r="B78" i="1"/>
  <c r="Q77" i="1"/>
  <c r="S77" i="1" s="1"/>
  <c r="B77" i="1"/>
  <c r="Q76" i="1"/>
  <c r="B76" i="1"/>
  <c r="Q75" i="1"/>
  <c r="S75" i="1" s="1"/>
  <c r="B75" i="1"/>
  <c r="Q74" i="1"/>
  <c r="S74" i="1" s="1"/>
  <c r="B74" i="1"/>
  <c r="Q73" i="1"/>
  <c r="S73" i="1" s="1"/>
  <c r="B73" i="1"/>
  <c r="P72" i="1"/>
  <c r="O72" i="1"/>
  <c r="N72" i="1"/>
  <c r="M72" i="1"/>
  <c r="L72" i="1"/>
  <c r="K72" i="1"/>
  <c r="J72" i="1"/>
  <c r="I72" i="1"/>
  <c r="H72" i="1"/>
  <c r="G72" i="1"/>
  <c r="F72" i="1"/>
  <c r="E72" i="1"/>
  <c r="Q71" i="1"/>
  <c r="S71" i="1" s="1"/>
  <c r="B71" i="1"/>
  <c r="Q70" i="1"/>
  <c r="S70" i="1" s="1"/>
  <c r="B70" i="1"/>
  <c r="Q69" i="1"/>
  <c r="S69" i="1" s="1"/>
  <c r="B69" i="1"/>
  <c r="Q68" i="1"/>
  <c r="B68" i="1"/>
  <c r="Q67" i="1"/>
  <c r="B67" i="1"/>
  <c r="Q66" i="1"/>
  <c r="S66" i="1" s="1"/>
  <c r="B66" i="1"/>
  <c r="Q65" i="1"/>
  <c r="S65" i="1" s="1"/>
  <c r="B65" i="1"/>
  <c r="P60" i="1"/>
  <c r="O60" i="1"/>
  <c r="N60" i="1"/>
  <c r="M60" i="1"/>
  <c r="L60" i="1"/>
  <c r="K60" i="1"/>
  <c r="J60" i="1"/>
  <c r="I60" i="1"/>
  <c r="H60" i="1"/>
  <c r="G60" i="1"/>
  <c r="F60" i="1"/>
  <c r="E60" i="1"/>
  <c r="Q59" i="1"/>
  <c r="B59" i="1"/>
  <c r="Q58" i="1"/>
  <c r="S58" i="1" s="1"/>
  <c r="B58" i="1"/>
  <c r="Q57" i="1"/>
  <c r="S57" i="1" s="1"/>
  <c r="B57" i="1"/>
  <c r="Q56" i="1"/>
  <c r="B56" i="1"/>
  <c r="Q55" i="1"/>
  <c r="S55" i="1" s="1"/>
  <c r="B55" i="1"/>
  <c r="Q54" i="1"/>
  <c r="S54" i="1" s="1"/>
  <c r="B54" i="1"/>
  <c r="Q53" i="1"/>
  <c r="S53" i="1" s="1"/>
  <c r="B53" i="1"/>
  <c r="P52" i="1"/>
  <c r="O52" i="1"/>
  <c r="N52" i="1"/>
  <c r="M52" i="1"/>
  <c r="L52" i="1"/>
  <c r="K52" i="1"/>
  <c r="J52" i="1"/>
  <c r="I52" i="1"/>
  <c r="H52" i="1"/>
  <c r="G52" i="1"/>
  <c r="F52" i="1"/>
  <c r="E52" i="1"/>
  <c r="Q51" i="1"/>
  <c r="B51" i="1"/>
  <c r="Q50" i="1"/>
  <c r="S50" i="1" s="1"/>
  <c r="B50" i="1"/>
  <c r="Q49" i="1"/>
  <c r="S49" i="1" s="1"/>
  <c r="B49" i="1"/>
  <c r="Q48" i="1"/>
  <c r="B48" i="1"/>
  <c r="Q47" i="1"/>
  <c r="B47" i="1"/>
  <c r="Q46" i="1"/>
  <c r="S46" i="1" s="1"/>
  <c r="B46" i="1"/>
  <c r="Q45" i="1"/>
  <c r="S45" i="1" s="1"/>
  <c r="B45" i="1"/>
  <c r="P44" i="1"/>
  <c r="O44" i="1"/>
  <c r="N44" i="1"/>
  <c r="M44" i="1"/>
  <c r="L44" i="1"/>
  <c r="K44" i="1"/>
  <c r="J44" i="1"/>
  <c r="I44" i="1"/>
  <c r="H44" i="1"/>
  <c r="G44" i="1"/>
  <c r="F44" i="1"/>
  <c r="E44" i="1"/>
  <c r="Q43" i="1"/>
  <c r="B43" i="1"/>
  <c r="Q42" i="1"/>
  <c r="S42" i="1" s="1"/>
  <c r="B42" i="1"/>
  <c r="Q41" i="1"/>
  <c r="S41" i="1" s="1"/>
  <c r="B41" i="1"/>
  <c r="Q40" i="1"/>
  <c r="B40" i="1"/>
  <c r="Q39" i="1"/>
  <c r="S39" i="1" s="1"/>
  <c r="B39" i="1"/>
  <c r="Q38" i="1"/>
  <c r="S38" i="1" s="1"/>
  <c r="B38" i="1"/>
  <c r="Q37" i="1"/>
  <c r="B37" i="1"/>
  <c r="F32" i="1"/>
  <c r="G32" i="1"/>
  <c r="H32" i="1"/>
  <c r="I32" i="1"/>
  <c r="J32" i="1"/>
  <c r="K32" i="1"/>
  <c r="L32" i="1"/>
  <c r="M32" i="1"/>
  <c r="N32" i="1"/>
  <c r="O32" i="1"/>
  <c r="P32" i="1"/>
  <c r="E32" i="1"/>
  <c r="F24" i="1"/>
  <c r="G24" i="1"/>
  <c r="H24" i="1"/>
  <c r="I24" i="1"/>
  <c r="J24" i="1"/>
  <c r="K24" i="1"/>
  <c r="L24" i="1"/>
  <c r="M24" i="1"/>
  <c r="N24" i="1"/>
  <c r="O24" i="1"/>
  <c r="P24" i="1"/>
  <c r="E24" i="1"/>
  <c r="B31" i="1"/>
  <c r="B30" i="1"/>
  <c r="B29" i="1"/>
  <c r="B28" i="1"/>
  <c r="B27" i="1"/>
  <c r="B26" i="1"/>
  <c r="B25" i="1"/>
  <c r="B23" i="1"/>
  <c r="B22" i="1"/>
  <c r="B21" i="1"/>
  <c r="B20" i="1"/>
  <c r="B19" i="1"/>
  <c r="B18" i="1"/>
  <c r="B17" i="1"/>
  <c r="B15" i="1"/>
  <c r="B14" i="1"/>
  <c r="B13" i="1"/>
  <c r="B12" i="1"/>
  <c r="B11" i="1"/>
  <c r="B10" i="1"/>
  <c r="B9" i="1"/>
  <c r="Q72" i="1" l="1"/>
  <c r="Q88" i="1"/>
  <c r="Q136" i="1"/>
  <c r="S80" i="1"/>
  <c r="Q100" i="1"/>
  <c r="Q44" i="1"/>
  <c r="Q108" i="1"/>
  <c r="S121" i="1"/>
  <c r="S128" i="1" s="1"/>
  <c r="Q128" i="1"/>
  <c r="W120" i="1" s="1"/>
  <c r="X120" i="1" s="1"/>
  <c r="S131" i="1"/>
  <c r="S136" i="1" s="1"/>
  <c r="S108" i="1"/>
  <c r="S116" i="1"/>
  <c r="Q116" i="1"/>
  <c r="S93" i="1"/>
  <c r="S100" i="1" s="1"/>
  <c r="S81" i="1"/>
  <c r="S88" i="1" s="1"/>
  <c r="S67" i="1"/>
  <c r="S72" i="1" s="1"/>
  <c r="Q80" i="1"/>
  <c r="S60" i="1"/>
  <c r="Q52" i="1"/>
  <c r="S37" i="1"/>
  <c r="S44" i="1" s="1"/>
  <c r="S47" i="1"/>
  <c r="S52" i="1" s="1"/>
  <c r="Q60" i="1"/>
  <c r="M16" i="1"/>
  <c r="J16" i="1"/>
  <c r="Q10" i="1"/>
  <c r="S10" i="1" s="1"/>
  <c r="Q29" i="1"/>
  <c r="L16" i="1"/>
  <c r="Q22" i="1"/>
  <c r="S22" i="1" s="1"/>
  <c r="K16" i="1"/>
  <c r="P16" i="1"/>
  <c r="Q23" i="1"/>
  <c r="Q26" i="1"/>
  <c r="S26" i="1" s="1"/>
  <c r="Q15" i="1"/>
  <c r="Q21" i="1"/>
  <c r="S21" i="1" s="1"/>
  <c r="O16" i="1"/>
  <c r="F16" i="1"/>
  <c r="E16" i="1"/>
  <c r="Q27" i="1"/>
  <c r="Q30" i="1"/>
  <c r="W36" i="1" l="1"/>
  <c r="X36" i="1" s="1"/>
  <c r="W92" i="1"/>
  <c r="X92" i="1" s="1"/>
  <c r="W64" i="1"/>
  <c r="X64" i="1" s="1"/>
  <c r="Q31" i="1"/>
  <c r="Q18" i="1"/>
  <c r="S18" i="1" s="1"/>
  <c r="H16" i="1"/>
  <c r="Q14" i="1"/>
  <c r="S14" i="1" s="1"/>
  <c r="G16" i="1"/>
  <c r="Q13" i="1"/>
  <c r="S13" i="1" s="1"/>
  <c r="Q25" i="1"/>
  <c r="Q17" i="1"/>
  <c r="Q9" i="1"/>
  <c r="N16" i="1"/>
  <c r="Q11" i="1"/>
  <c r="S11" i="1" s="1"/>
  <c r="I16" i="1"/>
  <c r="Q19" i="1"/>
  <c r="S19" i="1" s="1"/>
  <c r="Q24" i="1" l="1"/>
  <c r="Q32" i="1"/>
  <c r="S17" i="1"/>
  <c r="S24" i="1" s="1"/>
  <c r="S32" i="1"/>
  <c r="S9" i="1"/>
  <c r="S16" i="1" s="1"/>
  <c r="Q16" i="1"/>
  <c r="W8" i="1" s="1"/>
  <c r="X8" i="1" l="1"/>
</calcChain>
</file>

<file path=xl/sharedStrings.xml><?xml version="1.0" encoding="utf-8"?>
<sst xmlns="http://schemas.openxmlformats.org/spreadsheetml/2006/main" count="686" uniqueCount="28">
  <si>
    <t>OPT-OUT BILLING DETERMINANTS FOR EECRF UPDATE</t>
  </si>
  <si>
    <t>Billing Determinants (MWH), by period and rate class</t>
  </si>
  <si>
    <t>OPT-OUT LOAD &amp; ENERGY EECRF UPDATE - 2014</t>
  </si>
  <si>
    <t>Annual MWH</t>
  </si>
  <si>
    <t>LF</t>
  </si>
  <si>
    <t>KW</t>
  </si>
  <si>
    <t>MWH</t>
  </si>
  <si>
    <t>MW</t>
  </si>
  <si>
    <t>2014-2016</t>
  </si>
  <si>
    <t>AMS</t>
  </si>
  <si>
    <t>SVS</t>
  </si>
  <si>
    <t>SVL</t>
  </si>
  <si>
    <t>Total</t>
  </si>
  <si>
    <t>PVS</t>
  </si>
  <si>
    <t>MLS</t>
  </si>
  <si>
    <t>IDR</t>
  </si>
  <si>
    <t>TVS</t>
  </si>
  <si>
    <t>2015-2017</t>
  </si>
  <si>
    <t>OPT-OUT LOAD &amp; ENERGY EECRF UPDATE - 2015</t>
  </si>
  <si>
    <t>2017-2019</t>
  </si>
  <si>
    <t>OPT-OUT LOAD &amp; ENERGY EECRF UPDATE - 2016</t>
  </si>
  <si>
    <t>2018-2020</t>
  </si>
  <si>
    <t>OPT-OUT LOAD &amp; ENERGY EECRF UPDATE - 2017</t>
  </si>
  <si>
    <t>2019-2021</t>
  </si>
  <si>
    <t>OPT-OUT LOAD &amp; ENERGY EECRF UPDATE - 2018</t>
  </si>
  <si>
    <t>2020-2022</t>
  </si>
  <si>
    <t/>
  </si>
  <si>
    <t>Total Distribution Level Opt-Out Energy &amp; 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</si>
</sst>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0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17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/>
    <xf numFmtId="0" fontId="0" fillId="0" borderId="0" xfId="0" applyBorder="1"/>
    <xf numFmtId="164" fontId="0" fillId="0" borderId="0" xfId="0" applyNumberFormat="1" applyBorder="1"/>
    <xf numFmtId="0" fontId="7" fillId="0" borderId="0" xfId="0" applyNumberFormat="1" applyFon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3" fontId="0" fillId="0" borderId="0" xfId="0" applyNumberFormat="1" applyBorder="1"/>
    <xf numFmtId="3" fontId="0" fillId="0" borderId="5" xfId="0" applyNumberFormat="1" applyBorder="1"/>
    <xf numFmtId="10" fontId="0" fillId="0" borderId="0" xfId="0" applyNumberFormat="1" applyBorder="1"/>
    <xf numFmtId="4" fontId="0" fillId="0" borderId="0" xfId="0" applyNumberFormat="1"/>
    <xf numFmtId="0" fontId="0" fillId="2" borderId="4" xfId="0" applyFill="1" applyBorder="1"/>
    <xf numFmtId="0" fontId="0" fillId="2" borderId="0" xfId="0" applyFill="1" applyBorder="1"/>
    <xf numFmtId="3" fontId="0" fillId="2" borderId="0" xfId="0" applyNumberFormat="1" applyFill="1" applyBorder="1"/>
    <xf numFmtId="10" fontId="0" fillId="2" borderId="0" xfId="0" applyNumberFormat="1" applyFill="1" applyBorder="1"/>
    <xf numFmtId="3" fontId="0" fillId="2" borderId="5" xfId="0" applyNumberFormat="1" applyFill="1" applyBorder="1"/>
    <xf numFmtId="3" fontId="0" fillId="0" borderId="0" xfId="0" applyNumberFormat="1"/>
    <xf numFmtId="0" fontId="2" fillId="0" borderId="0" xfId="0" applyFont="1" applyBorder="1" applyAlignment="1">
      <alignment horizontal="center"/>
    </xf>
    <xf numFmtId="4" fontId="0" fillId="0" borderId="0" xfId="0" applyNumberFormat="1" applyBorder="1"/>
    <xf numFmtId="165" fontId="0" fillId="0" borderId="0" xfId="0" applyNumberFormat="1"/>
    <xf numFmtId="0" fontId="3" fillId="4" borderId="6" xfId="0" applyFont="1" applyFill="1" applyBorder="1"/>
    <xf numFmtId="0" fontId="3" fillId="4" borderId="7" xfId="0" applyFont="1" applyFill="1" applyBorder="1"/>
    <xf numFmtId="3" fontId="3" fillId="4" borderId="7" xfId="0" applyNumberFormat="1" applyFont="1" applyFill="1" applyBorder="1"/>
    <xf numFmtId="3" fontId="3" fillId="4" borderId="8" xfId="0" applyNumberFormat="1" applyFont="1" applyFill="1" applyBorder="1"/>
    <xf numFmtId="0" fontId="3" fillId="4" borderId="4" xfId="0" applyFont="1" applyFill="1" applyBorder="1"/>
    <xf numFmtId="0" fontId="3" fillId="4" borderId="0" xfId="0" applyFont="1" applyFill="1" applyBorder="1"/>
    <xf numFmtId="3" fontId="3" fillId="4" borderId="0" xfId="0" applyNumberFormat="1" applyFont="1" applyFill="1" applyBorder="1"/>
    <xf numFmtId="10" fontId="3" fillId="4" borderId="0" xfId="0" applyNumberFormat="1" applyFont="1" applyFill="1" applyBorder="1"/>
    <xf numFmtId="3" fontId="3" fillId="4" borderId="5" xfId="0" applyNumberFormat="1" applyFont="1" applyFill="1" applyBorder="1"/>
    <xf numFmtId="9" fontId="0" fillId="0" borderId="0" xfId="0" applyNumberFormat="1" applyFill="1" applyBorder="1"/>
    <xf numFmtId="3" fontId="0" fillId="0" borderId="0" xfId="0" applyNumberFormat="1" applyFill="1" applyBorder="1"/>
    <xf numFmtId="4" fontId="0" fillId="0" borderId="0" xfId="0" applyNumberForma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3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4" borderId="9" xfId="0" applyFont="1" applyFill="1" applyBorder="1" applyAlignment="1">
      <alignment vertical="center" wrapText="1"/>
    </xf>
    <xf numFmtId="0" fontId="1" fillId="4" borderId="10" xfId="0" applyFont="1" applyFill="1" applyBorder="1" applyAlignment="1">
      <alignment vertical="center" wrapText="1"/>
    </xf>
    <xf numFmtId="9" fontId="0" fillId="0" borderId="9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3" fontId="0" fillId="3" borderId="9" xfId="0" applyNumberFormat="1" applyFill="1" applyBorder="1" applyAlignment="1">
      <alignment horizontal="center" vertical="center"/>
    </xf>
    <xf numFmtId="3" fontId="0" fillId="3" borderId="10" xfId="0" applyNumberFormat="1" applyFill="1" applyBorder="1" applyAlignment="1">
      <alignment horizontal="center" vertical="center"/>
    </xf>
    <xf numFmtId="4" fontId="0" fillId="3" borderId="9" xfId="0" applyNumberFormat="1" applyFill="1" applyBorder="1" applyAlignment="1">
      <alignment horizontal="center" vertical="center"/>
    </xf>
    <xf numFmtId="4" fontId="0" fillId="3" borderId="10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REV/TDU/3_Prepare%20Forecasts/3.2%20DSP%205%20Year%20Fcst/2012%20Q2_Fcst%20for%202013-2017/CFS_5YR%20PLAN_1%20REV_PLAN%202013-2017_v5%20TCOS%20updated%202012%2010%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2011 YE w NEW RATES &amp; NORMAL WX"/>
      <sheetName val="REPORT- Bridge 2011-16"/>
      <sheetName val="User Guide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Input Rates"/>
      <sheetName val="Prepare Customer Forecast"/>
      <sheetName val="Prepare KWH_SLS &amp; MLS"/>
      <sheetName val="Prepare Forecasted Data"/>
      <sheetName val="Prepare 4CP KVA 2009 ADJUSTMENT"/>
      <sheetName val="Input Weather Impacts"/>
      <sheetName val="CHART KVA"/>
      <sheetName val="Input TVS Survey"/>
      <sheetName val="Input TEETR &amp; TCRF Data"/>
      <sheetName val="Input TCOS Outlook"/>
      <sheetName val="CALC TEETR"/>
      <sheetName val="CHART TCOS REV &amp; EXP"/>
      <sheetName val="CALC TEETR-Monthly"/>
      <sheetName val="CALC TCRF Determinants"/>
      <sheetName val="CALC TRCF Attachment A"/>
      <sheetName val="Prepare Forecasted AMS IMPACT"/>
      <sheetName val="Prepare UPC FCST - SVL &amp; PVS"/>
      <sheetName val="CALC NEW CASE-BIL"/>
      <sheetName val="CALC NEW CASE-CAL"/>
      <sheetName val="CALC NEW CASE-UNBIL"/>
      <sheetName val="CALC NEW CASE-NET UNBIL"/>
      <sheetName val="EXPORT CASE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BRIDGE RECAP"/>
      <sheetName val="BRIDGE RECAP (2)"/>
      <sheetName val="REPORT-Bridge"/>
      <sheetName val="REPORT-Bridge 2010 to 2015"/>
      <sheetName val="REPORT-Bridge_Residential"/>
      <sheetName val="REPORT-Bridge_Residential (2)"/>
      <sheetName val="REPORT-Bridge_SVS"/>
      <sheetName val="REPORT-Bridge_SVS (2)"/>
      <sheetName val="REPORT-Monthly BRI Case A"/>
      <sheetName val="REPORT-Monthly TEETR Case A"/>
      <sheetName val="REPORT-Monthly Case A"/>
      <sheetName val="REPORT-Monthly Rates Case A"/>
      <sheetName val="REPORT-Annual BRI Case B"/>
      <sheetName val="REPORT-Annual Case B"/>
      <sheetName val="REPORT-Annual Rate Case B"/>
      <sheetName val="REPORT-Monthly BRI Case B"/>
      <sheetName val="REPORT-Monthly TEETR Case B"/>
      <sheetName val="REPORT-Monthly Case B"/>
      <sheetName val="REPORT-Monthly Rates Case B"/>
      <sheetName val="REPORT-Compare Annual BRI A B"/>
      <sheetName val="REPORT-Compare Annual BRI A&amp;B"/>
      <sheetName val="CASE A"/>
      <sheetName val="CASE B"/>
      <sheetName val="REPORT-Change Analysis_A&amp;B"/>
      <sheetName val="REPORT-Compare A to B"/>
      <sheetName val="REPORT-Monthly Compare A to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6">
          <cell r="B6" t="str">
            <v>TRY4 - Prelim FCST Update for 2013-2017 PLAN - 10/17/2012</v>
          </cell>
        </row>
      </sheetData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1B729-699F-45FA-81BC-7E53C8716B85}">
  <sheetPr>
    <pageSetUpPr fitToPage="1"/>
  </sheetPr>
  <dimension ref="A1:Y136"/>
  <sheetViews>
    <sheetView showGridLines="0" tabSelected="1" topLeftCell="A57" zoomScale="90" zoomScaleNormal="90" workbookViewId="0">
      <pane xSplit="4" topLeftCell="L1" activePane="topRight" state="frozen"/>
      <selection pane="topRight" activeCell="A62" sqref="A62:X87"/>
    </sheetView>
  </sheetViews>
  <sheetFormatPr defaultRowHeight="14.4" x14ac:dyDescent="0.3"/>
  <cols>
    <col min="1" max="1" width="13.44140625" customWidth="1"/>
    <col min="2" max="2" width="27.109375" customWidth="1"/>
    <col min="3" max="3" width="10.33203125" customWidth="1"/>
    <col min="4" max="4" width="8.109375" customWidth="1"/>
    <col min="5" max="16" width="10.5546875" customWidth="1"/>
    <col min="17" max="17" width="12.6640625" customWidth="1"/>
    <col min="19" max="19" width="8.88671875" customWidth="1"/>
    <col min="20" max="20" width="3.44140625" customWidth="1"/>
    <col min="21" max="21" width="22.6640625" customWidth="1"/>
    <col min="22" max="22" width="10.33203125" customWidth="1"/>
    <col min="23" max="23" width="13.6640625" customWidth="1"/>
    <col min="24" max="24" width="16" customWidth="1"/>
  </cols>
  <sheetData>
    <row r="1" spans="1:25" ht="15.6" x14ac:dyDescent="0.3">
      <c r="A1" s="1" t="s">
        <v>0</v>
      </c>
      <c r="B1" s="1"/>
    </row>
    <row r="2" spans="1:25" ht="15.6" x14ac:dyDescent="0.3">
      <c r="A2" s="2"/>
      <c r="B2" s="2"/>
      <c r="V2" s="10"/>
      <c r="W2" s="10"/>
      <c r="X2" s="10"/>
    </row>
    <row r="3" spans="1:25" x14ac:dyDescent="0.3">
      <c r="A3" t="s">
        <v>1</v>
      </c>
      <c r="D3" s="3"/>
      <c r="E3" s="3"/>
      <c r="F3" s="3"/>
      <c r="G3" s="3"/>
      <c r="H3" s="3"/>
      <c r="I3" s="3"/>
    </row>
    <row r="6" spans="1:25" ht="15.6" x14ac:dyDescent="0.3">
      <c r="A6" s="1" t="s">
        <v>24</v>
      </c>
    </row>
    <row r="7" spans="1:25" x14ac:dyDescent="0.3">
      <c r="A7" s="4"/>
      <c r="B7" s="5"/>
      <c r="C7" s="5"/>
      <c r="D7" s="6"/>
      <c r="E7" s="7">
        <v>43101</v>
      </c>
      <c r="F7" s="7">
        <v>43132</v>
      </c>
      <c r="G7" s="7">
        <v>43160</v>
      </c>
      <c r="H7" s="7">
        <v>43191</v>
      </c>
      <c r="I7" s="7">
        <v>43221</v>
      </c>
      <c r="J7" s="7">
        <v>43252</v>
      </c>
      <c r="K7" s="7">
        <v>43282</v>
      </c>
      <c r="L7" s="7">
        <v>43313</v>
      </c>
      <c r="M7" s="7">
        <v>43344</v>
      </c>
      <c r="N7" s="7">
        <v>43374</v>
      </c>
      <c r="O7" s="7">
        <v>43405</v>
      </c>
      <c r="P7" s="7">
        <v>43435</v>
      </c>
      <c r="Q7" s="5" t="s">
        <v>3</v>
      </c>
      <c r="R7" s="8" t="s">
        <v>4</v>
      </c>
      <c r="S7" s="9" t="s">
        <v>5</v>
      </c>
      <c r="V7" s="10" t="s">
        <v>4</v>
      </c>
      <c r="W7" s="10" t="s">
        <v>6</v>
      </c>
      <c r="X7" s="10" t="s">
        <v>7</v>
      </c>
      <c r="Y7" s="27"/>
    </row>
    <row r="8" spans="1:25" ht="15.75" customHeight="1" x14ac:dyDescent="0.3">
      <c r="A8" s="11"/>
      <c r="B8" s="12"/>
      <c r="C8" s="12"/>
      <c r="D8" s="13"/>
      <c r="E8" s="14">
        <v>1</v>
      </c>
      <c r="F8" s="14">
        <v>2</v>
      </c>
      <c r="G8" s="14">
        <v>3</v>
      </c>
      <c r="H8" s="14">
        <v>4</v>
      </c>
      <c r="I8" s="14">
        <v>5</v>
      </c>
      <c r="J8" s="14">
        <v>6</v>
      </c>
      <c r="K8" s="14">
        <v>7</v>
      </c>
      <c r="L8" s="14">
        <v>8</v>
      </c>
      <c r="M8" s="14">
        <v>9</v>
      </c>
      <c r="N8" s="14">
        <v>10</v>
      </c>
      <c r="O8" s="14">
        <v>11</v>
      </c>
      <c r="P8" s="14">
        <v>12</v>
      </c>
      <c r="Q8" s="12"/>
      <c r="R8" s="15"/>
      <c r="S8" s="16"/>
      <c r="U8" s="47" t="s">
        <v>27</v>
      </c>
      <c r="V8" s="49">
        <v>1</v>
      </c>
      <c r="W8" s="51">
        <f>Q16+Q24+Q32</f>
        <v>1137240.19</v>
      </c>
      <c r="X8" s="53">
        <f>(W8/V8/8760)</f>
        <v>129.8219394977169</v>
      </c>
      <c r="Y8" s="28"/>
    </row>
    <row r="9" spans="1:25" x14ac:dyDescent="0.3">
      <c r="A9" s="11" t="s">
        <v>21</v>
      </c>
      <c r="B9" s="12" t="str">
        <f>D9&amp;" Total_"&amp;C9&amp;"_"&amp;A9</f>
        <v>SVS Total_AMS_2018-2020</v>
      </c>
      <c r="C9" s="12" t="s">
        <v>9</v>
      </c>
      <c r="D9" s="12" t="s">
        <v>10</v>
      </c>
      <c r="E9" s="17">
        <v>25.619</v>
      </c>
      <c r="F9" s="17">
        <v>25.809000000000001</v>
      </c>
      <c r="G9" s="17">
        <v>22.094999999999999</v>
      </c>
      <c r="H9" s="17">
        <v>24.192</v>
      </c>
      <c r="I9" s="17">
        <v>24.488</v>
      </c>
      <c r="J9" s="17">
        <v>30.765000000000001</v>
      </c>
      <c r="K9" s="17">
        <v>31.097000000000001</v>
      </c>
      <c r="L9" s="17">
        <v>31.785</v>
      </c>
      <c r="M9" s="17">
        <v>31.474</v>
      </c>
      <c r="N9" s="17">
        <v>28.640999999999998</v>
      </c>
      <c r="O9" s="17">
        <v>23.902000000000001</v>
      </c>
      <c r="P9" s="17">
        <v>22.45</v>
      </c>
      <c r="Q9" s="17">
        <f t="shared" ref="Q9:Q23" si="0">SUM(E9:P9)</f>
        <v>322.31700000000001</v>
      </c>
      <c r="R9" s="19">
        <v>0.81021107399803516</v>
      </c>
      <c r="S9" s="18">
        <f>ROUND(Q9*1000/R9/8760,0)</f>
        <v>45</v>
      </c>
      <c r="U9" s="48"/>
      <c r="V9" s="50"/>
      <c r="W9" s="52"/>
      <c r="X9" s="54"/>
      <c r="Y9" s="28"/>
    </row>
    <row r="10" spans="1:25" x14ac:dyDescent="0.3">
      <c r="A10" s="11" t="s">
        <v>21</v>
      </c>
      <c r="B10" s="12" t="str">
        <f t="shared" ref="B10:B31" si="1">D10&amp;" Total_"&amp;C10&amp;"_"&amp;A10</f>
        <v>SVL Total_AMS_2018-2020</v>
      </c>
      <c r="C10" s="12" t="s">
        <v>9</v>
      </c>
      <c r="D10" s="12" t="s">
        <v>11</v>
      </c>
      <c r="E10" s="17">
        <v>910.33199999999999</v>
      </c>
      <c r="F10" s="17">
        <v>691.47299999999996</v>
      </c>
      <c r="G10" s="17">
        <v>685.71600000000001</v>
      </c>
      <c r="H10" s="17">
        <v>708.87300000000005</v>
      </c>
      <c r="I10" s="17">
        <v>701.21199999999999</v>
      </c>
      <c r="J10" s="17">
        <v>721.54100000000005</v>
      </c>
      <c r="K10" s="17">
        <v>791.00800000000004</v>
      </c>
      <c r="L10" s="17">
        <v>703.74099999999999</v>
      </c>
      <c r="M10" s="17">
        <v>633.58000000000004</v>
      </c>
      <c r="N10" s="17">
        <v>619.41899999999998</v>
      </c>
      <c r="O10" s="17">
        <v>539.06500000000005</v>
      </c>
      <c r="P10" s="17">
        <v>642.17499999999995</v>
      </c>
      <c r="Q10" s="17">
        <f t="shared" si="0"/>
        <v>8348.1349999999984</v>
      </c>
      <c r="R10" s="19">
        <v>0.57386127769311568</v>
      </c>
      <c r="S10" s="18">
        <f t="shared" ref="S10:S14" si="2">ROUND(Q10*1000/R10/8760,0)</f>
        <v>1661</v>
      </c>
      <c r="U10" s="45"/>
      <c r="V10" s="46"/>
      <c r="W10" s="40"/>
      <c r="X10" s="41"/>
      <c r="Y10" s="28"/>
    </row>
    <row r="11" spans="1:25" x14ac:dyDescent="0.3">
      <c r="A11" s="11" t="s">
        <v>21</v>
      </c>
      <c r="B11" s="12" t="str">
        <f t="shared" si="1"/>
        <v>PVS Total_AMS_2018-2020</v>
      </c>
      <c r="C11" s="12" t="s">
        <v>9</v>
      </c>
      <c r="D11" s="12" t="s">
        <v>13</v>
      </c>
      <c r="E11" s="17">
        <v>152.46</v>
      </c>
      <c r="F11" s="17">
        <v>33.96</v>
      </c>
      <c r="G11" s="17">
        <v>39.9</v>
      </c>
      <c r="H11" s="17">
        <v>138.6</v>
      </c>
      <c r="I11" s="17">
        <v>132.6</v>
      </c>
      <c r="J11" s="17">
        <v>157.80000000000001</v>
      </c>
      <c r="K11" s="17">
        <v>144.96</v>
      </c>
      <c r="L11" s="17">
        <v>150.54</v>
      </c>
      <c r="M11" s="17">
        <v>161.82</v>
      </c>
      <c r="N11" s="17">
        <v>147.24</v>
      </c>
      <c r="O11" s="17">
        <v>140.88</v>
      </c>
      <c r="P11" s="17">
        <v>126.48</v>
      </c>
      <c r="Q11" s="17">
        <f t="shared" si="0"/>
        <v>1527.2399999999998</v>
      </c>
      <c r="R11" s="19">
        <v>0.62881109959537917</v>
      </c>
      <c r="S11" s="18">
        <f t="shared" si="2"/>
        <v>277</v>
      </c>
      <c r="U11" s="42"/>
      <c r="V11" s="43"/>
      <c r="W11" s="43"/>
      <c r="X11" s="43"/>
      <c r="Y11" s="44"/>
    </row>
    <row r="12" spans="1:25" x14ac:dyDescent="0.3">
      <c r="A12" s="21" t="s">
        <v>21</v>
      </c>
      <c r="B12" s="22" t="str">
        <f t="shared" si="1"/>
        <v>MLS Total_AMS_2018-2020</v>
      </c>
      <c r="C12" s="22" t="s">
        <v>9</v>
      </c>
      <c r="D12" s="22" t="s">
        <v>14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>
        <v>0.45788290450588848</v>
      </c>
      <c r="S12" s="25"/>
      <c r="U12" s="42"/>
      <c r="V12" s="39"/>
      <c r="W12" s="40"/>
      <c r="X12" s="41"/>
      <c r="Y12" s="44"/>
    </row>
    <row r="13" spans="1:25" x14ac:dyDescent="0.3">
      <c r="A13" s="11" t="s">
        <v>21</v>
      </c>
      <c r="B13" s="12" t="str">
        <f t="shared" si="1"/>
        <v>SVL Total_IDR_2018-2020</v>
      </c>
      <c r="C13" s="12" t="s">
        <v>15</v>
      </c>
      <c r="D13" s="12" t="s">
        <v>11</v>
      </c>
      <c r="E13" s="17">
        <v>2361.828</v>
      </c>
      <c r="F13" s="17">
        <v>2234.4059999999999</v>
      </c>
      <c r="G13" s="17">
        <v>1486.4880000000001</v>
      </c>
      <c r="H13" s="17">
        <v>2161.4690000000001</v>
      </c>
      <c r="I13" s="17">
        <v>2385.8139999999999</v>
      </c>
      <c r="J13" s="17">
        <v>2076.9830000000002</v>
      </c>
      <c r="K13" s="17">
        <v>1814.42</v>
      </c>
      <c r="L13" s="17">
        <v>2122.942</v>
      </c>
      <c r="M13" s="17">
        <v>2073.1390000000001</v>
      </c>
      <c r="N13" s="17">
        <v>2331.6790000000001</v>
      </c>
      <c r="O13" s="17">
        <v>2296.0239999999999</v>
      </c>
      <c r="P13" s="17">
        <v>2251.2620000000002</v>
      </c>
      <c r="Q13" s="17">
        <f t="shared" si="0"/>
        <v>25596.454000000002</v>
      </c>
      <c r="R13" s="19">
        <v>0.68909603922296592</v>
      </c>
      <c r="S13" s="18">
        <f t="shared" si="2"/>
        <v>4240</v>
      </c>
    </row>
    <row r="14" spans="1:25" x14ac:dyDescent="0.3">
      <c r="A14" s="11" t="s">
        <v>21</v>
      </c>
      <c r="B14" s="12" t="str">
        <f t="shared" si="1"/>
        <v>PVS Total_IDR_2018-2020</v>
      </c>
      <c r="C14" s="12" t="s">
        <v>15</v>
      </c>
      <c r="D14" s="12" t="s">
        <v>13</v>
      </c>
      <c r="E14" s="17">
        <v>1281.1010000000001</v>
      </c>
      <c r="F14" s="17">
        <v>997.84799999999996</v>
      </c>
      <c r="G14" s="17">
        <v>1058.5340000000001</v>
      </c>
      <c r="H14" s="17">
        <v>692.24900000000002</v>
      </c>
      <c r="I14" s="17">
        <v>726.85199999999998</v>
      </c>
      <c r="J14" s="17">
        <v>1133.789</v>
      </c>
      <c r="K14" s="17">
        <v>1083.0840000000001</v>
      </c>
      <c r="L14" s="17">
        <v>1245.8710000000001</v>
      </c>
      <c r="M14" s="17">
        <v>1018.986</v>
      </c>
      <c r="N14" s="17">
        <v>1142.2149999999999</v>
      </c>
      <c r="O14" s="17">
        <v>1193.335</v>
      </c>
      <c r="P14" s="17">
        <v>1397.0709999999999</v>
      </c>
      <c r="Q14" s="17">
        <f t="shared" si="0"/>
        <v>12970.935000000001</v>
      </c>
      <c r="R14" s="19">
        <v>0.83548036041687168</v>
      </c>
      <c r="S14" s="18">
        <f t="shared" si="2"/>
        <v>1772</v>
      </c>
    </row>
    <row r="15" spans="1:25" x14ac:dyDescent="0.3">
      <c r="A15" s="21" t="s">
        <v>21</v>
      </c>
      <c r="B15" s="22" t="str">
        <f t="shared" si="1"/>
        <v>TVS Total_IDR_2018-2020</v>
      </c>
      <c r="C15" s="22" t="s">
        <v>15</v>
      </c>
      <c r="D15" s="22" t="s">
        <v>16</v>
      </c>
      <c r="E15" s="23">
        <v>93215.616999999998</v>
      </c>
      <c r="F15" s="23">
        <v>73046.714000000007</v>
      </c>
      <c r="G15" s="23">
        <v>80627.337</v>
      </c>
      <c r="H15" s="23">
        <v>94111.501000000004</v>
      </c>
      <c r="I15" s="23">
        <v>115751.261</v>
      </c>
      <c r="J15" s="23">
        <v>82364.278000000006</v>
      </c>
      <c r="K15" s="23">
        <v>73283.964999999997</v>
      </c>
      <c r="L15" s="23">
        <v>115159.474</v>
      </c>
      <c r="M15" s="23">
        <v>90700.536999999997</v>
      </c>
      <c r="N15" s="23">
        <v>84735.368000000002</v>
      </c>
      <c r="O15" s="23">
        <v>85476.846999999994</v>
      </c>
      <c r="P15" s="23">
        <v>84041.262000000002</v>
      </c>
      <c r="Q15" s="23">
        <f t="shared" si="0"/>
        <v>1072514.1610000001</v>
      </c>
      <c r="R15" s="24">
        <v>0.94921670261240398</v>
      </c>
      <c r="S15" s="25"/>
    </row>
    <row r="16" spans="1:25" x14ac:dyDescent="0.3">
      <c r="A16" s="30" t="s">
        <v>12</v>
      </c>
      <c r="B16" s="31"/>
      <c r="C16" s="31"/>
      <c r="D16" s="32"/>
      <c r="E16" s="32">
        <f t="shared" ref="E16:Q16" si="3">SUM(E9:E15)</f>
        <v>97946.956999999995</v>
      </c>
      <c r="F16" s="32">
        <f t="shared" si="3"/>
        <v>77030.210000000006</v>
      </c>
      <c r="G16" s="32">
        <f t="shared" si="3"/>
        <v>83920.07</v>
      </c>
      <c r="H16" s="32">
        <f t="shared" si="3"/>
        <v>97836.884000000005</v>
      </c>
      <c r="I16" s="32">
        <f t="shared" si="3"/>
        <v>119722.227</v>
      </c>
      <c r="J16" s="32">
        <f t="shared" si="3"/>
        <v>86485.156000000003</v>
      </c>
      <c r="K16" s="32">
        <f t="shared" si="3"/>
        <v>77148.534</v>
      </c>
      <c r="L16" s="32">
        <f t="shared" si="3"/>
        <v>119414.353</v>
      </c>
      <c r="M16" s="32">
        <f t="shared" si="3"/>
        <v>94619.535999999993</v>
      </c>
      <c r="N16" s="32">
        <f t="shared" si="3"/>
        <v>89004.562000000005</v>
      </c>
      <c r="O16" s="32">
        <f t="shared" si="3"/>
        <v>89670.053</v>
      </c>
      <c r="P16" s="32">
        <f t="shared" si="3"/>
        <v>88480.7</v>
      </c>
      <c r="Q16" s="32">
        <f t="shared" si="3"/>
        <v>1121279.2420000001</v>
      </c>
      <c r="R16" s="31"/>
      <c r="S16" s="33">
        <f>SUM(S9:S15)</f>
        <v>7995</v>
      </c>
      <c r="V16" s="26"/>
    </row>
    <row r="17" spans="1:23" x14ac:dyDescent="0.3">
      <c r="A17" s="11" t="s">
        <v>23</v>
      </c>
      <c r="B17" s="12" t="str">
        <f t="shared" si="1"/>
        <v>SVS Total_AMS_2019-2021</v>
      </c>
      <c r="C17" s="12" t="s">
        <v>9</v>
      </c>
      <c r="D17" s="12" t="s">
        <v>10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17" t="s">
        <v>26</v>
      </c>
      <c r="P17" s="17" t="s">
        <v>26</v>
      </c>
      <c r="Q17" s="17">
        <f t="shared" si="0"/>
        <v>0</v>
      </c>
      <c r="R17" s="19">
        <v>0.81021107399803516</v>
      </c>
      <c r="S17" s="18">
        <f t="shared" ref="S17:S22" si="4">ROUND(Q17*1000/R17/8760,0)</f>
        <v>0</v>
      </c>
    </row>
    <row r="18" spans="1:23" x14ac:dyDescent="0.3">
      <c r="A18" s="11" t="s">
        <v>23</v>
      </c>
      <c r="B18" s="12" t="str">
        <f t="shared" si="1"/>
        <v>SVL Total_AMS_2019-2021</v>
      </c>
      <c r="C18" s="12" t="s">
        <v>9</v>
      </c>
      <c r="D18" s="12" t="s">
        <v>11</v>
      </c>
      <c r="E18" s="17">
        <v>2.4</v>
      </c>
      <c r="F18" s="17">
        <v>1.8</v>
      </c>
      <c r="G18" s="17">
        <v>1.8</v>
      </c>
      <c r="H18" s="17">
        <v>2.4</v>
      </c>
      <c r="I18" s="17">
        <v>2.4</v>
      </c>
      <c r="J18" s="17">
        <v>3</v>
      </c>
      <c r="K18" s="17">
        <v>4.8</v>
      </c>
      <c r="L18" s="17">
        <v>4.2</v>
      </c>
      <c r="M18" s="17">
        <v>4.8</v>
      </c>
      <c r="N18" s="17">
        <v>4.2</v>
      </c>
      <c r="O18" s="17">
        <v>3.6</v>
      </c>
      <c r="P18" s="17">
        <v>2.4</v>
      </c>
      <c r="Q18" s="17">
        <f t="shared" si="0"/>
        <v>37.799999999999997</v>
      </c>
      <c r="R18" s="19">
        <v>0.57386127769311568</v>
      </c>
      <c r="S18" s="18">
        <f t="shared" si="4"/>
        <v>8</v>
      </c>
      <c r="W18" s="26"/>
    </row>
    <row r="19" spans="1:23" x14ac:dyDescent="0.3">
      <c r="A19" s="11" t="s">
        <v>23</v>
      </c>
      <c r="B19" s="12" t="str">
        <f t="shared" si="1"/>
        <v>PVS Total_AMS_2019-2021</v>
      </c>
      <c r="C19" s="12" t="s">
        <v>9</v>
      </c>
      <c r="D19" s="12" t="s">
        <v>13</v>
      </c>
      <c r="E19" s="17">
        <v>201.6</v>
      </c>
      <c r="F19" s="17">
        <v>220.98</v>
      </c>
      <c r="G19" s="17">
        <v>161.4</v>
      </c>
      <c r="H19" s="17">
        <v>119.4</v>
      </c>
      <c r="I19" s="17">
        <v>142.38</v>
      </c>
      <c r="J19" s="17">
        <v>154.19999999999999</v>
      </c>
      <c r="K19" s="17">
        <v>187.98</v>
      </c>
      <c r="L19" s="17">
        <v>127.2</v>
      </c>
      <c r="M19" s="17">
        <v>157.19999999999999</v>
      </c>
      <c r="N19" s="17">
        <v>129.6</v>
      </c>
      <c r="O19" s="17">
        <v>153.6</v>
      </c>
      <c r="P19" s="17">
        <v>153.6</v>
      </c>
      <c r="Q19" s="17">
        <f t="shared" si="0"/>
        <v>1909.1399999999999</v>
      </c>
      <c r="R19" s="19">
        <v>0.62881109959537917</v>
      </c>
      <c r="S19" s="18">
        <f t="shared" si="4"/>
        <v>347</v>
      </c>
    </row>
    <row r="20" spans="1:23" x14ac:dyDescent="0.3">
      <c r="A20" s="21" t="s">
        <v>23</v>
      </c>
      <c r="B20" s="22" t="str">
        <f t="shared" si="1"/>
        <v>MLS Total_AMS_2019-2021</v>
      </c>
      <c r="C20" s="22" t="s">
        <v>9</v>
      </c>
      <c r="D20" s="22" t="s">
        <v>14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4">
        <v>0.45788290450588848</v>
      </c>
      <c r="S20" s="25"/>
      <c r="V20" s="26"/>
    </row>
    <row r="21" spans="1:23" x14ac:dyDescent="0.3">
      <c r="A21" s="11" t="s">
        <v>23</v>
      </c>
      <c r="B21" s="12" t="str">
        <f t="shared" si="1"/>
        <v>SVL Total_IDR_2019-2021</v>
      </c>
      <c r="C21" s="12" t="s">
        <v>15</v>
      </c>
      <c r="D21" s="12" t="s">
        <v>11</v>
      </c>
      <c r="E21" s="17">
        <v>698.49699999999996</v>
      </c>
      <c r="F21" s="17">
        <v>719.98900000000003</v>
      </c>
      <c r="G21" s="17">
        <v>722.61900000000003</v>
      </c>
      <c r="H21" s="17">
        <v>743.49099999999999</v>
      </c>
      <c r="I21" s="17">
        <v>790.37</v>
      </c>
      <c r="J21" s="17">
        <v>859.62599999999998</v>
      </c>
      <c r="K21" s="17">
        <v>780.53499999999997</v>
      </c>
      <c r="L21" s="17">
        <v>826.01099999999997</v>
      </c>
      <c r="M21" s="17">
        <v>851.58900000000006</v>
      </c>
      <c r="N21" s="17">
        <v>834.95799999999997</v>
      </c>
      <c r="O21" s="17">
        <v>830.23599999999999</v>
      </c>
      <c r="P21" s="17">
        <v>819.28800000000001</v>
      </c>
      <c r="Q21" s="17">
        <f t="shared" si="0"/>
        <v>9477.2089999999989</v>
      </c>
      <c r="R21" s="19">
        <v>0.68909603922296592</v>
      </c>
      <c r="S21" s="18">
        <f t="shared" si="4"/>
        <v>1570</v>
      </c>
    </row>
    <row r="22" spans="1:23" x14ac:dyDescent="0.3">
      <c r="A22" s="11" t="s">
        <v>23</v>
      </c>
      <c r="B22" s="12" t="str">
        <f t="shared" si="1"/>
        <v>PVS Total_IDR_2019-2021</v>
      </c>
      <c r="C22" s="12" t="s">
        <v>15</v>
      </c>
      <c r="D22" s="12" t="s">
        <v>13</v>
      </c>
      <c r="E22" s="17">
        <v>786.13300000000004</v>
      </c>
      <c r="F22" s="17">
        <v>215.60499999999999</v>
      </c>
      <c r="G22" s="17">
        <v>106.55800000000001</v>
      </c>
      <c r="H22" s="17">
        <v>143.55099999999999</v>
      </c>
      <c r="I22" s="17">
        <v>143.70699999999999</v>
      </c>
      <c r="J22" s="17">
        <v>391.00599999999997</v>
      </c>
      <c r="K22" s="17">
        <v>450.48500000000001</v>
      </c>
      <c r="L22" s="17">
        <v>293.18599999999998</v>
      </c>
      <c r="M22" s="17">
        <v>325.44</v>
      </c>
      <c r="N22" s="17">
        <v>430.50599999999997</v>
      </c>
      <c r="O22" s="17">
        <v>396.18400000000003</v>
      </c>
      <c r="P22" s="17">
        <v>478.27800000000002</v>
      </c>
      <c r="Q22" s="17">
        <f t="shared" si="0"/>
        <v>4160.6390000000001</v>
      </c>
      <c r="R22" s="19">
        <v>0.83548036041687168</v>
      </c>
      <c r="S22" s="18">
        <f t="shared" si="4"/>
        <v>568</v>
      </c>
    </row>
    <row r="23" spans="1:23" x14ac:dyDescent="0.3">
      <c r="A23" s="21" t="s">
        <v>23</v>
      </c>
      <c r="B23" s="22" t="str">
        <f t="shared" si="1"/>
        <v>TVS Total_IDR_2019-2021</v>
      </c>
      <c r="C23" s="22" t="s">
        <v>15</v>
      </c>
      <c r="D23" s="22" t="s">
        <v>16</v>
      </c>
      <c r="E23" s="23" t="s">
        <v>26</v>
      </c>
      <c r="F23" s="23" t="s">
        <v>26</v>
      </c>
      <c r="G23" s="23" t="s">
        <v>26</v>
      </c>
      <c r="H23" s="23" t="s">
        <v>26</v>
      </c>
      <c r="I23" s="23" t="s">
        <v>26</v>
      </c>
      <c r="J23" s="23" t="s">
        <v>26</v>
      </c>
      <c r="K23" s="23" t="s">
        <v>26</v>
      </c>
      <c r="L23" s="23" t="s">
        <v>26</v>
      </c>
      <c r="M23" s="23" t="s">
        <v>26</v>
      </c>
      <c r="N23" s="23" t="s">
        <v>26</v>
      </c>
      <c r="O23" s="23" t="s">
        <v>26</v>
      </c>
      <c r="P23" s="23" t="s">
        <v>26</v>
      </c>
      <c r="Q23" s="23">
        <f t="shared" si="0"/>
        <v>0</v>
      </c>
      <c r="R23" s="24">
        <v>0.94921670261240398</v>
      </c>
      <c r="S23" s="25"/>
    </row>
    <row r="24" spans="1:23" x14ac:dyDescent="0.3">
      <c r="A24" s="30" t="s">
        <v>12</v>
      </c>
      <c r="B24" s="31"/>
      <c r="C24" s="31"/>
      <c r="D24" s="32"/>
      <c r="E24" s="32">
        <f>SUM(E17:E23)</f>
        <v>1688.63</v>
      </c>
      <c r="F24" s="32">
        <f t="shared" ref="F24:Q24" si="5">SUM(F17:F23)</f>
        <v>1158.374</v>
      </c>
      <c r="G24" s="32">
        <f t="shared" si="5"/>
        <v>992.37700000000007</v>
      </c>
      <c r="H24" s="32">
        <f t="shared" si="5"/>
        <v>1008.8419999999999</v>
      </c>
      <c r="I24" s="32">
        <f t="shared" si="5"/>
        <v>1078.857</v>
      </c>
      <c r="J24" s="32">
        <f t="shared" si="5"/>
        <v>1407.8319999999999</v>
      </c>
      <c r="K24" s="32">
        <f t="shared" si="5"/>
        <v>1423.8</v>
      </c>
      <c r="L24" s="32">
        <f t="shared" si="5"/>
        <v>1250.597</v>
      </c>
      <c r="M24" s="32">
        <f t="shared" si="5"/>
        <v>1339.029</v>
      </c>
      <c r="N24" s="32">
        <f t="shared" si="5"/>
        <v>1399.2639999999999</v>
      </c>
      <c r="O24" s="32">
        <f t="shared" si="5"/>
        <v>1383.62</v>
      </c>
      <c r="P24" s="32">
        <f t="shared" si="5"/>
        <v>1453.566</v>
      </c>
      <c r="Q24" s="32">
        <f t="shared" si="5"/>
        <v>15584.788</v>
      </c>
      <c r="R24" s="31"/>
      <c r="S24" s="33">
        <f>SUM(S17:S23)</f>
        <v>2493</v>
      </c>
      <c r="V24" s="29"/>
    </row>
    <row r="25" spans="1:23" x14ac:dyDescent="0.3">
      <c r="A25" s="11" t="s">
        <v>25</v>
      </c>
      <c r="B25" s="12" t="str">
        <f t="shared" si="1"/>
        <v>SVS Total_AMS_2020-2022</v>
      </c>
      <c r="C25" s="12" t="s">
        <v>9</v>
      </c>
      <c r="D25" s="12" t="s">
        <v>10</v>
      </c>
      <c r="E25" s="17" t="s">
        <v>26</v>
      </c>
      <c r="F25" s="17" t="s">
        <v>26</v>
      </c>
      <c r="G25" s="17" t="s">
        <v>26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17" t="s">
        <v>26</v>
      </c>
      <c r="P25" s="17" t="s">
        <v>26</v>
      </c>
      <c r="Q25" s="17">
        <f t="shared" ref="Q25:Q31" si="6">SUM(E25:P25)</f>
        <v>0</v>
      </c>
      <c r="R25" s="19">
        <v>0.81021107399803516</v>
      </c>
      <c r="S25" s="18"/>
    </row>
    <row r="26" spans="1:23" x14ac:dyDescent="0.3">
      <c r="A26" s="11" t="s">
        <v>25</v>
      </c>
      <c r="B26" s="12" t="str">
        <f t="shared" si="1"/>
        <v>SVL Total_AMS_2020-2022</v>
      </c>
      <c r="C26" s="12" t="s">
        <v>9</v>
      </c>
      <c r="D26" s="12" t="s">
        <v>11</v>
      </c>
      <c r="E26" s="17">
        <v>29.12</v>
      </c>
      <c r="F26" s="17">
        <v>22.72</v>
      </c>
      <c r="G26" s="17">
        <v>19.2</v>
      </c>
      <c r="H26" s="17">
        <v>25.6</v>
      </c>
      <c r="I26" s="17">
        <v>31.2</v>
      </c>
      <c r="J26" s="17">
        <v>37.44</v>
      </c>
      <c r="K26" s="17">
        <v>36.479999999999997</v>
      </c>
      <c r="L26" s="17">
        <v>31.52</v>
      </c>
      <c r="M26" s="17">
        <v>33.92</v>
      </c>
      <c r="N26" s="17">
        <v>35.04</v>
      </c>
      <c r="O26" s="17">
        <v>40</v>
      </c>
      <c r="P26" s="17">
        <v>33.92</v>
      </c>
      <c r="Q26" s="17">
        <f t="shared" si="6"/>
        <v>376.16000000000008</v>
      </c>
      <c r="R26" s="19">
        <v>0.57386127769311568</v>
      </c>
      <c r="S26" s="18">
        <f t="shared" ref="S26" si="7">ROUND(Q26*1000/R26/8760,0)</f>
        <v>75</v>
      </c>
    </row>
    <row r="27" spans="1:23" x14ac:dyDescent="0.3">
      <c r="A27" s="11" t="s">
        <v>25</v>
      </c>
      <c r="B27" s="12" t="str">
        <f t="shared" si="1"/>
        <v>PVS Total_AMS_2020-2022</v>
      </c>
      <c r="C27" s="12" t="s">
        <v>9</v>
      </c>
      <c r="D27" s="12" t="s">
        <v>13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17" t="s">
        <v>26</v>
      </c>
      <c r="P27" s="17" t="s">
        <v>26</v>
      </c>
      <c r="Q27" s="17">
        <f t="shared" si="6"/>
        <v>0</v>
      </c>
      <c r="R27" s="19">
        <v>0.62881109959537917</v>
      </c>
      <c r="S27" s="18"/>
    </row>
    <row r="28" spans="1:23" x14ac:dyDescent="0.3">
      <c r="A28" s="21" t="s">
        <v>25</v>
      </c>
      <c r="B28" s="22" t="str">
        <f t="shared" si="1"/>
        <v>MLS Total_AMS_2020-2022</v>
      </c>
      <c r="C28" s="22" t="s">
        <v>9</v>
      </c>
      <c r="D28" s="22" t="s">
        <v>14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4">
        <v>0.45788290450588848</v>
      </c>
      <c r="S28" s="25"/>
    </row>
    <row r="29" spans="1:23" x14ac:dyDescent="0.3">
      <c r="A29" s="11" t="s">
        <v>25</v>
      </c>
      <c r="B29" s="12" t="str">
        <f t="shared" si="1"/>
        <v>SVL Total_IDR_2020-2022</v>
      </c>
      <c r="C29" s="12" t="s">
        <v>15</v>
      </c>
      <c r="D29" s="12" t="s">
        <v>11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 t="s">
        <v>26</v>
      </c>
      <c r="N29" s="17" t="s">
        <v>26</v>
      </c>
      <c r="O29" s="17" t="s">
        <v>26</v>
      </c>
      <c r="P29" s="17" t="s">
        <v>26</v>
      </c>
      <c r="Q29" s="17">
        <f t="shared" si="6"/>
        <v>0</v>
      </c>
      <c r="R29" s="19">
        <v>0.68909603922296592</v>
      </c>
      <c r="S29" s="18"/>
    </row>
    <row r="30" spans="1:23" x14ac:dyDescent="0.3">
      <c r="A30" s="11" t="s">
        <v>25</v>
      </c>
      <c r="B30" s="12" t="str">
        <f t="shared" si="1"/>
        <v>PVS Total_IDR_2020-2022</v>
      </c>
      <c r="C30" s="12" t="s">
        <v>15</v>
      </c>
      <c r="D30" s="12" t="s">
        <v>13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17" t="s">
        <v>26</v>
      </c>
      <c r="P30" s="17" t="s">
        <v>26</v>
      </c>
      <c r="Q30" s="17">
        <f t="shared" si="6"/>
        <v>0</v>
      </c>
      <c r="R30" s="19">
        <v>0.83548036041687168</v>
      </c>
      <c r="S30" s="18"/>
    </row>
    <row r="31" spans="1:23" x14ac:dyDescent="0.3">
      <c r="A31" s="21" t="s">
        <v>25</v>
      </c>
      <c r="B31" s="22" t="str">
        <f t="shared" si="1"/>
        <v>TVS Total_IDR_2020-2022</v>
      </c>
      <c r="C31" s="22" t="s">
        <v>15</v>
      </c>
      <c r="D31" s="22" t="s">
        <v>16</v>
      </c>
      <c r="E31" s="23" t="s">
        <v>26</v>
      </c>
      <c r="F31" s="23" t="s">
        <v>26</v>
      </c>
      <c r="G31" s="23" t="s">
        <v>26</v>
      </c>
      <c r="H31" s="23" t="s">
        <v>26</v>
      </c>
      <c r="I31" s="23" t="s">
        <v>26</v>
      </c>
      <c r="J31" s="23" t="s">
        <v>26</v>
      </c>
      <c r="K31" s="23" t="s">
        <v>26</v>
      </c>
      <c r="L31" s="23" t="s">
        <v>26</v>
      </c>
      <c r="M31" s="23" t="s">
        <v>26</v>
      </c>
      <c r="N31" s="23" t="s">
        <v>26</v>
      </c>
      <c r="O31" s="23" t="s">
        <v>26</v>
      </c>
      <c r="P31" s="23" t="s">
        <v>26</v>
      </c>
      <c r="Q31" s="23">
        <f t="shared" si="6"/>
        <v>0</v>
      </c>
      <c r="R31" s="24">
        <v>0.94921670261240398</v>
      </c>
      <c r="S31" s="25"/>
    </row>
    <row r="32" spans="1:23" x14ac:dyDescent="0.3">
      <c r="A32" s="30" t="s">
        <v>12</v>
      </c>
      <c r="B32" s="31"/>
      <c r="C32" s="31"/>
      <c r="D32" s="32"/>
      <c r="E32" s="32">
        <f>SUM(E25:E31)</f>
        <v>29.12</v>
      </c>
      <c r="F32" s="32">
        <f t="shared" ref="F32:Q32" si="8">SUM(F25:F31)</f>
        <v>22.72</v>
      </c>
      <c r="G32" s="32">
        <f t="shared" si="8"/>
        <v>19.2</v>
      </c>
      <c r="H32" s="32">
        <f t="shared" si="8"/>
        <v>25.6</v>
      </c>
      <c r="I32" s="32">
        <f t="shared" si="8"/>
        <v>31.2</v>
      </c>
      <c r="J32" s="32">
        <f t="shared" si="8"/>
        <v>37.44</v>
      </c>
      <c r="K32" s="32">
        <f t="shared" si="8"/>
        <v>36.479999999999997</v>
      </c>
      <c r="L32" s="32">
        <f t="shared" si="8"/>
        <v>31.52</v>
      </c>
      <c r="M32" s="32">
        <f t="shared" si="8"/>
        <v>33.92</v>
      </c>
      <c r="N32" s="32">
        <f t="shared" si="8"/>
        <v>35.04</v>
      </c>
      <c r="O32" s="32">
        <f t="shared" si="8"/>
        <v>40</v>
      </c>
      <c r="P32" s="32">
        <f t="shared" si="8"/>
        <v>33.92</v>
      </c>
      <c r="Q32" s="32">
        <f t="shared" si="8"/>
        <v>376.16000000000008</v>
      </c>
      <c r="R32" s="31"/>
      <c r="S32" s="33">
        <f>SUM(S25:S31)</f>
        <v>75</v>
      </c>
    </row>
    <row r="34" spans="1:24" ht="15.6" x14ac:dyDescent="0.3">
      <c r="A34" s="1" t="s">
        <v>22</v>
      </c>
    </row>
    <row r="35" spans="1:24" x14ac:dyDescent="0.3">
      <c r="A35" s="4"/>
      <c r="B35" s="5"/>
      <c r="C35" s="5"/>
      <c r="D35" s="6"/>
      <c r="E35" s="7">
        <v>42736</v>
      </c>
      <c r="F35" s="7">
        <v>42767</v>
      </c>
      <c r="G35" s="7">
        <v>42795</v>
      </c>
      <c r="H35" s="7">
        <v>42826</v>
      </c>
      <c r="I35" s="7">
        <v>42856</v>
      </c>
      <c r="J35" s="7">
        <v>42887</v>
      </c>
      <c r="K35" s="7">
        <v>42917</v>
      </c>
      <c r="L35" s="7">
        <v>42948</v>
      </c>
      <c r="M35" s="7">
        <v>42979</v>
      </c>
      <c r="N35" s="7">
        <v>43009</v>
      </c>
      <c r="O35" s="7">
        <v>43040</v>
      </c>
      <c r="P35" s="7">
        <v>43070</v>
      </c>
      <c r="Q35" s="5" t="s">
        <v>3</v>
      </c>
      <c r="R35" s="8" t="s">
        <v>4</v>
      </c>
      <c r="S35" s="9" t="s">
        <v>5</v>
      </c>
      <c r="V35" s="10" t="s">
        <v>4</v>
      </c>
      <c r="W35" s="10" t="s">
        <v>6</v>
      </c>
      <c r="X35" s="10" t="s">
        <v>7</v>
      </c>
    </row>
    <row r="36" spans="1:24" ht="15.75" customHeight="1" x14ac:dyDescent="0.3">
      <c r="A36" s="11"/>
      <c r="B36" s="12"/>
      <c r="C36" s="12"/>
      <c r="D36" s="13"/>
      <c r="E36" s="14">
        <v>1</v>
      </c>
      <c r="F36" s="14">
        <v>2</v>
      </c>
      <c r="G36" s="14">
        <v>3</v>
      </c>
      <c r="H36" s="14">
        <v>4</v>
      </c>
      <c r="I36" s="14">
        <v>5</v>
      </c>
      <c r="J36" s="14">
        <v>6</v>
      </c>
      <c r="K36" s="14">
        <v>7</v>
      </c>
      <c r="L36" s="14">
        <v>8</v>
      </c>
      <c r="M36" s="14">
        <v>9</v>
      </c>
      <c r="N36" s="14">
        <v>10</v>
      </c>
      <c r="O36" s="14">
        <v>11</v>
      </c>
      <c r="P36" s="14">
        <v>12</v>
      </c>
      <c r="Q36" s="12"/>
      <c r="R36" s="15"/>
      <c r="S36" s="16"/>
      <c r="U36" s="47" t="s">
        <v>27</v>
      </c>
      <c r="V36" s="49">
        <v>1</v>
      </c>
      <c r="W36" s="51">
        <f>Q44+Q52+Q60</f>
        <v>1347705.1510000001</v>
      </c>
      <c r="X36" s="53">
        <f>(W36/V36/8760)</f>
        <v>153.84761997716896</v>
      </c>
    </row>
    <row r="37" spans="1:24" x14ac:dyDescent="0.3">
      <c r="A37" s="11" t="s">
        <v>19</v>
      </c>
      <c r="B37" s="12" t="str">
        <f>D37&amp;" Total_"&amp;C37&amp;"_"&amp;A37</f>
        <v>SVS Total_AMS_2017-2019</v>
      </c>
      <c r="C37" s="12" t="s">
        <v>9</v>
      </c>
      <c r="D37" s="12" t="s">
        <v>10</v>
      </c>
      <c r="E37" s="17">
        <v>1.4650000000000001</v>
      </c>
      <c r="F37" s="17">
        <v>1.3660000000000001</v>
      </c>
      <c r="G37" s="17">
        <v>1.222</v>
      </c>
      <c r="H37" s="17">
        <v>1.1870000000000001</v>
      </c>
      <c r="I37" s="17">
        <v>1.242</v>
      </c>
      <c r="J37" s="17">
        <v>1.2130000000000001</v>
      </c>
      <c r="K37" s="17">
        <v>1.331</v>
      </c>
      <c r="L37" s="17">
        <v>1.343</v>
      </c>
      <c r="M37" s="17">
        <v>1.4179999999999999</v>
      </c>
      <c r="N37" s="17">
        <v>1.3380000000000001</v>
      </c>
      <c r="O37" s="17">
        <v>1.2629999999999999</v>
      </c>
      <c r="P37" s="17">
        <v>0.96199999999999997</v>
      </c>
      <c r="Q37" s="17">
        <f t="shared" ref="Q37:Q43" si="9">SUM(E37:P37)</f>
        <v>15.35</v>
      </c>
      <c r="R37" s="19">
        <v>0.71689999999999998</v>
      </c>
      <c r="S37" s="18">
        <f>ROUND(Q37*1000/R37/8760,0)</f>
        <v>2</v>
      </c>
      <c r="U37" s="48"/>
      <c r="V37" s="50"/>
      <c r="W37" s="52"/>
      <c r="X37" s="54"/>
    </row>
    <row r="38" spans="1:24" x14ac:dyDescent="0.3">
      <c r="A38" s="11" t="s">
        <v>19</v>
      </c>
      <c r="B38" s="12" t="str">
        <f t="shared" ref="B38:B43" si="10">D38&amp;" Total_"&amp;C38&amp;"_"&amp;A38</f>
        <v>SVL Total_AMS_2017-2019</v>
      </c>
      <c r="C38" s="12" t="s">
        <v>9</v>
      </c>
      <c r="D38" s="12" t="s">
        <v>11</v>
      </c>
      <c r="E38" s="17">
        <v>711.05</v>
      </c>
      <c r="F38" s="17">
        <v>689.07899999999995</v>
      </c>
      <c r="G38" s="17">
        <v>529.09299999999996</v>
      </c>
      <c r="H38" s="17">
        <v>368.04199999999997</v>
      </c>
      <c r="I38" s="17">
        <v>525.31299999999999</v>
      </c>
      <c r="J38" s="17">
        <v>569.60699999999997</v>
      </c>
      <c r="K38" s="17">
        <v>535.86699999999996</v>
      </c>
      <c r="L38" s="17">
        <v>574.41399999999999</v>
      </c>
      <c r="M38" s="17">
        <v>449.97699999999998</v>
      </c>
      <c r="N38" s="17">
        <v>416.23599999999999</v>
      </c>
      <c r="O38" s="17">
        <v>583.44200000000001</v>
      </c>
      <c r="P38" s="17">
        <v>700.61</v>
      </c>
      <c r="Q38" s="17">
        <f t="shared" si="9"/>
        <v>6652.7299999999987</v>
      </c>
      <c r="R38" s="19">
        <v>0.61380000000000001</v>
      </c>
      <c r="S38" s="18">
        <f t="shared" ref="S38:S39" si="11">ROUND(Q38*1000/R38/8760,0)</f>
        <v>1237</v>
      </c>
      <c r="U38" s="45"/>
      <c r="V38" s="46"/>
      <c r="W38" s="40"/>
      <c r="X38" s="41"/>
    </row>
    <row r="39" spans="1:24" x14ac:dyDescent="0.3">
      <c r="A39" s="11" t="s">
        <v>19</v>
      </c>
      <c r="B39" s="12" t="str">
        <f t="shared" si="10"/>
        <v>PVS Total_AMS_2017-2019</v>
      </c>
      <c r="C39" s="12" t="s">
        <v>9</v>
      </c>
      <c r="D39" s="12" t="s">
        <v>13</v>
      </c>
      <c r="E39" s="17">
        <v>3.6</v>
      </c>
      <c r="F39" s="17">
        <v>2.4</v>
      </c>
      <c r="G39" s="17">
        <v>3</v>
      </c>
      <c r="H39" s="17">
        <v>3</v>
      </c>
      <c r="I39" s="17">
        <v>3.6</v>
      </c>
      <c r="J39" s="17">
        <v>4.2</v>
      </c>
      <c r="K39" s="17">
        <v>3.6</v>
      </c>
      <c r="L39" s="17">
        <v>3.6</v>
      </c>
      <c r="M39" s="17">
        <v>4.2</v>
      </c>
      <c r="N39" s="17">
        <v>4.2</v>
      </c>
      <c r="O39" s="17">
        <v>3.6</v>
      </c>
      <c r="P39" s="17">
        <v>4.2</v>
      </c>
      <c r="Q39" s="17">
        <f t="shared" si="9"/>
        <v>43.20000000000001</v>
      </c>
      <c r="R39" s="19">
        <v>0.71850000000000003</v>
      </c>
      <c r="S39" s="18">
        <f t="shared" si="11"/>
        <v>7</v>
      </c>
    </row>
    <row r="40" spans="1:24" x14ac:dyDescent="0.3">
      <c r="A40" s="21" t="s">
        <v>19</v>
      </c>
      <c r="B40" s="22" t="str">
        <f t="shared" si="10"/>
        <v>MLS Total_AMS_2017-2019</v>
      </c>
      <c r="C40" s="22" t="s">
        <v>9</v>
      </c>
      <c r="D40" s="22" t="s">
        <v>14</v>
      </c>
      <c r="E40" s="23">
        <v>3.2210000000000001</v>
      </c>
      <c r="F40" s="23">
        <v>3.2210000000000001</v>
      </c>
      <c r="G40" s="23">
        <v>3.2210000000000001</v>
      </c>
      <c r="H40" s="23">
        <v>3.2210000000000001</v>
      </c>
      <c r="I40" s="23">
        <v>3.2210000000000001</v>
      </c>
      <c r="J40" s="23">
        <v>3.2210000000000001</v>
      </c>
      <c r="K40" s="23">
        <v>3.2210000000000001</v>
      </c>
      <c r="L40" s="23">
        <v>3.2210000000000001</v>
      </c>
      <c r="M40" s="23">
        <v>3.2210000000000001</v>
      </c>
      <c r="N40" s="23">
        <v>3.2210000000000001</v>
      </c>
      <c r="O40" s="23">
        <v>3.2210000000000001</v>
      </c>
      <c r="P40" s="23">
        <v>3.2210000000000001</v>
      </c>
      <c r="Q40" s="23">
        <f t="shared" si="9"/>
        <v>38.652000000000001</v>
      </c>
      <c r="R40" s="24">
        <v>0.42</v>
      </c>
      <c r="S40" s="25"/>
    </row>
    <row r="41" spans="1:24" x14ac:dyDescent="0.3">
      <c r="A41" s="11" t="s">
        <v>19</v>
      </c>
      <c r="B41" s="12" t="str">
        <f t="shared" si="10"/>
        <v>SVL Total_IDR_2017-2019</v>
      </c>
      <c r="C41" s="12" t="s">
        <v>15</v>
      </c>
      <c r="D41" s="12" t="s">
        <v>11</v>
      </c>
      <c r="E41" s="17">
        <v>3512.5369999999998</v>
      </c>
      <c r="F41" s="17">
        <v>3527.4969999999998</v>
      </c>
      <c r="G41" s="17">
        <v>3508.3209999999999</v>
      </c>
      <c r="H41" s="17">
        <v>3877.6089999999999</v>
      </c>
      <c r="I41" s="17">
        <v>3666.152</v>
      </c>
      <c r="J41" s="17">
        <v>3745.94</v>
      </c>
      <c r="K41" s="17">
        <v>3976.8330000000001</v>
      </c>
      <c r="L41" s="17">
        <v>3797.5889999999999</v>
      </c>
      <c r="M41" s="17">
        <v>4083.92</v>
      </c>
      <c r="N41" s="17">
        <v>2939.9560000000001</v>
      </c>
      <c r="O41" s="17">
        <v>3963.3139999999999</v>
      </c>
      <c r="P41" s="17">
        <v>4156.7889999999998</v>
      </c>
      <c r="Q41" s="17">
        <f t="shared" si="9"/>
        <v>44756.456999999995</v>
      </c>
      <c r="R41" s="19">
        <v>0.61380000000000001</v>
      </c>
      <c r="S41" s="18">
        <f t="shared" ref="S41:S42" si="12">ROUND(Q41*1000/R41/8760,0)</f>
        <v>8324</v>
      </c>
    </row>
    <row r="42" spans="1:24" x14ac:dyDescent="0.3">
      <c r="A42" s="11" t="s">
        <v>19</v>
      </c>
      <c r="B42" s="12" t="str">
        <f t="shared" si="10"/>
        <v>PVS Total_IDR_2017-2019</v>
      </c>
      <c r="C42" s="12" t="s">
        <v>15</v>
      </c>
      <c r="D42" s="12" t="s">
        <v>13</v>
      </c>
      <c r="E42" s="17">
        <v>7207.9089999999997</v>
      </c>
      <c r="F42" s="17">
        <v>7264.0420000000004</v>
      </c>
      <c r="G42" s="17">
        <v>5563.4040000000005</v>
      </c>
      <c r="H42" s="17">
        <v>5909.018</v>
      </c>
      <c r="I42" s="17">
        <v>6004.2020000000002</v>
      </c>
      <c r="J42" s="17">
        <v>6612.3090000000002</v>
      </c>
      <c r="K42" s="17">
        <v>8052.241</v>
      </c>
      <c r="L42" s="17">
        <v>6842.4660000000003</v>
      </c>
      <c r="M42" s="17">
        <v>7169.4530000000004</v>
      </c>
      <c r="N42" s="17">
        <v>7697.9179999999997</v>
      </c>
      <c r="O42" s="17">
        <v>7921.9750000000004</v>
      </c>
      <c r="P42" s="17">
        <v>8503.5499999999993</v>
      </c>
      <c r="Q42" s="17">
        <f t="shared" si="9"/>
        <v>84748.487000000023</v>
      </c>
      <c r="R42" s="19">
        <v>0.71850000000000003</v>
      </c>
      <c r="S42" s="18">
        <f t="shared" si="12"/>
        <v>13465</v>
      </c>
    </row>
    <row r="43" spans="1:24" x14ac:dyDescent="0.3">
      <c r="A43" s="21" t="s">
        <v>19</v>
      </c>
      <c r="B43" s="22" t="str">
        <f t="shared" si="10"/>
        <v>TVS Total_IDR_2017-2019</v>
      </c>
      <c r="C43" s="22" t="s">
        <v>15</v>
      </c>
      <c r="D43" s="22" t="s">
        <v>16</v>
      </c>
      <c r="E43" s="23">
        <v>56.26</v>
      </c>
      <c r="F43" s="23">
        <v>36.57</v>
      </c>
      <c r="G43" s="23">
        <v>29.356999999999999</v>
      </c>
      <c r="H43" s="23">
        <v>33.018999999999998</v>
      </c>
      <c r="I43" s="23">
        <v>23.312999999999999</v>
      </c>
      <c r="J43" s="23">
        <v>32.363</v>
      </c>
      <c r="K43" s="23">
        <v>16.242000000000001</v>
      </c>
      <c r="L43" s="23">
        <v>18.442</v>
      </c>
      <c r="M43" s="23">
        <v>70.712000000000003</v>
      </c>
      <c r="N43" s="23">
        <v>51.523000000000003</v>
      </c>
      <c r="O43" s="23">
        <v>6.306</v>
      </c>
      <c r="P43" s="23">
        <v>13.55</v>
      </c>
      <c r="Q43" s="23">
        <f t="shared" si="9"/>
        <v>387.65699999999998</v>
      </c>
      <c r="R43" s="24">
        <v>0.89480000000000004</v>
      </c>
      <c r="S43" s="25"/>
      <c r="V43" s="26"/>
    </row>
    <row r="44" spans="1:24" x14ac:dyDescent="0.3">
      <c r="A44" s="30" t="s">
        <v>12</v>
      </c>
      <c r="B44" s="31"/>
      <c r="C44" s="31"/>
      <c r="D44" s="32"/>
      <c r="E44" s="32">
        <f t="shared" ref="E44:Q44" si="13">SUM(E37:E43)</f>
        <v>11496.041999999999</v>
      </c>
      <c r="F44" s="32">
        <f t="shared" si="13"/>
        <v>11524.174999999999</v>
      </c>
      <c r="G44" s="32">
        <f t="shared" si="13"/>
        <v>9637.6180000000004</v>
      </c>
      <c r="H44" s="32">
        <f t="shared" si="13"/>
        <v>10195.096000000001</v>
      </c>
      <c r="I44" s="32">
        <f t="shared" si="13"/>
        <v>10227.043</v>
      </c>
      <c r="J44" s="32">
        <f t="shared" si="13"/>
        <v>10968.853000000001</v>
      </c>
      <c r="K44" s="32">
        <f t="shared" si="13"/>
        <v>12589.335000000001</v>
      </c>
      <c r="L44" s="32">
        <f t="shared" si="13"/>
        <v>11241.074999999999</v>
      </c>
      <c r="M44" s="32">
        <f t="shared" si="13"/>
        <v>11782.901</v>
      </c>
      <c r="N44" s="32">
        <f t="shared" si="13"/>
        <v>11114.391999999998</v>
      </c>
      <c r="O44" s="32">
        <f t="shared" si="13"/>
        <v>12483.121000000001</v>
      </c>
      <c r="P44" s="32">
        <f t="shared" si="13"/>
        <v>13382.881999999998</v>
      </c>
      <c r="Q44" s="32">
        <f t="shared" si="13"/>
        <v>136642.53300000002</v>
      </c>
      <c r="R44" s="31"/>
      <c r="S44" s="33">
        <f>SUM(S37:S43)</f>
        <v>23035</v>
      </c>
    </row>
    <row r="45" spans="1:24" x14ac:dyDescent="0.3">
      <c r="A45" s="11" t="s">
        <v>21</v>
      </c>
      <c r="B45" s="12" t="str">
        <f t="shared" ref="B45:B51" si="14">D45&amp;" Total_"&amp;C45&amp;"_"&amp;A45</f>
        <v>SVS Total_AMS_2018-2020</v>
      </c>
      <c r="C45" s="12" t="s">
        <v>9</v>
      </c>
      <c r="D45" s="12" t="s">
        <v>10</v>
      </c>
      <c r="E45" s="17">
        <v>30.844000000000001</v>
      </c>
      <c r="F45" s="17">
        <v>26.759</v>
      </c>
      <c r="G45" s="17">
        <v>25.013999999999999</v>
      </c>
      <c r="H45" s="17">
        <v>23.577999999999999</v>
      </c>
      <c r="I45" s="17">
        <v>26.216999999999999</v>
      </c>
      <c r="J45" s="17">
        <v>28.827000000000002</v>
      </c>
      <c r="K45" s="17">
        <v>31.574000000000002</v>
      </c>
      <c r="L45" s="17">
        <v>32.972999999999999</v>
      </c>
      <c r="M45" s="17">
        <v>33.170999999999999</v>
      </c>
      <c r="N45" s="17">
        <v>30.957999999999998</v>
      </c>
      <c r="O45" s="17">
        <v>28.28</v>
      </c>
      <c r="P45" s="17">
        <v>27.167000000000002</v>
      </c>
      <c r="Q45" s="17">
        <f t="shared" ref="Q45:Q51" si="15">SUM(E45:P45)</f>
        <v>345.36199999999997</v>
      </c>
      <c r="R45" s="19">
        <v>0.71689999999999998</v>
      </c>
      <c r="S45" s="18">
        <f t="shared" ref="S45:S47" si="16">ROUND(Q45*1000/R45/8760,0)</f>
        <v>55</v>
      </c>
    </row>
    <row r="46" spans="1:24" x14ac:dyDescent="0.3">
      <c r="A46" s="11" t="s">
        <v>21</v>
      </c>
      <c r="B46" s="12" t="str">
        <f t="shared" si="14"/>
        <v>SVL Total_AMS_2018-2020</v>
      </c>
      <c r="C46" s="12" t="s">
        <v>9</v>
      </c>
      <c r="D46" s="12" t="s">
        <v>11</v>
      </c>
      <c r="E46" s="17">
        <v>638.39</v>
      </c>
      <c r="F46" s="17">
        <v>734.59299999999996</v>
      </c>
      <c r="G46" s="17">
        <v>700.99</v>
      </c>
      <c r="H46" s="17">
        <v>657.65300000000002</v>
      </c>
      <c r="I46" s="17">
        <v>696.85299999999995</v>
      </c>
      <c r="J46" s="17">
        <v>734.36699999999996</v>
      </c>
      <c r="K46" s="17">
        <v>741.94</v>
      </c>
      <c r="L46" s="17">
        <v>729.24099999999999</v>
      </c>
      <c r="M46" s="17">
        <v>685.995</v>
      </c>
      <c r="N46" s="17">
        <v>633.04200000000003</v>
      </c>
      <c r="O46" s="17">
        <v>602.52099999999996</v>
      </c>
      <c r="P46" s="17">
        <v>590.86699999999996</v>
      </c>
      <c r="Q46" s="17">
        <f t="shared" si="15"/>
        <v>8146.4520000000002</v>
      </c>
      <c r="R46" s="19">
        <v>0.61380000000000001</v>
      </c>
      <c r="S46" s="18">
        <f t="shared" si="16"/>
        <v>1515</v>
      </c>
      <c r="V46" s="26"/>
    </row>
    <row r="47" spans="1:24" x14ac:dyDescent="0.3">
      <c r="A47" s="11" t="s">
        <v>21</v>
      </c>
      <c r="B47" s="12" t="str">
        <f t="shared" si="14"/>
        <v>PVS Total_AMS_2018-2020</v>
      </c>
      <c r="C47" s="12" t="s">
        <v>9</v>
      </c>
      <c r="D47" s="12" t="s">
        <v>13</v>
      </c>
      <c r="E47" s="17">
        <v>25.02</v>
      </c>
      <c r="F47" s="17">
        <v>22.98</v>
      </c>
      <c r="G47" s="17">
        <v>99.12</v>
      </c>
      <c r="H47" s="17">
        <v>115.2</v>
      </c>
      <c r="I47" s="17">
        <v>80.34</v>
      </c>
      <c r="J47" s="17">
        <v>139.26</v>
      </c>
      <c r="K47" s="17">
        <v>147.9</v>
      </c>
      <c r="L47" s="17">
        <v>141.24</v>
      </c>
      <c r="M47" s="17">
        <v>115.5</v>
      </c>
      <c r="N47" s="17">
        <v>76.8</v>
      </c>
      <c r="O47" s="17">
        <v>135.72</v>
      </c>
      <c r="P47" s="17">
        <v>141</v>
      </c>
      <c r="Q47" s="17">
        <f t="shared" si="15"/>
        <v>1240.08</v>
      </c>
      <c r="R47" s="19">
        <v>0.71850000000000003</v>
      </c>
      <c r="S47" s="18">
        <f t="shared" si="16"/>
        <v>197</v>
      </c>
      <c r="V47" s="26"/>
    </row>
    <row r="48" spans="1:24" x14ac:dyDescent="0.3">
      <c r="A48" s="21" t="s">
        <v>21</v>
      </c>
      <c r="B48" s="22" t="str">
        <f t="shared" si="14"/>
        <v>MLS Total_AMS_2018-2020</v>
      </c>
      <c r="C48" s="22" t="s">
        <v>9</v>
      </c>
      <c r="D48" s="22" t="s">
        <v>14</v>
      </c>
      <c r="E48" s="23" t="s">
        <v>26</v>
      </c>
      <c r="F48" s="23" t="s">
        <v>26</v>
      </c>
      <c r="G48" s="23" t="s">
        <v>26</v>
      </c>
      <c r="H48" s="23" t="s">
        <v>26</v>
      </c>
      <c r="I48" s="23" t="s">
        <v>26</v>
      </c>
      <c r="J48" s="23" t="s">
        <v>26</v>
      </c>
      <c r="K48" s="23" t="s">
        <v>26</v>
      </c>
      <c r="L48" s="23" t="s">
        <v>26</v>
      </c>
      <c r="M48" s="23" t="s">
        <v>26</v>
      </c>
      <c r="N48" s="23" t="s">
        <v>26</v>
      </c>
      <c r="O48" s="23" t="s">
        <v>26</v>
      </c>
      <c r="P48" s="23" t="s">
        <v>26</v>
      </c>
      <c r="Q48" s="23">
        <f t="shared" si="15"/>
        <v>0</v>
      </c>
      <c r="R48" s="24">
        <v>0.42</v>
      </c>
      <c r="S48" s="25"/>
    </row>
    <row r="49" spans="1:24" x14ac:dyDescent="0.3">
      <c r="A49" s="11" t="s">
        <v>21</v>
      </c>
      <c r="B49" s="12" t="str">
        <f t="shared" si="14"/>
        <v>SVL Total_IDR_2018-2020</v>
      </c>
      <c r="C49" s="12" t="s">
        <v>15</v>
      </c>
      <c r="D49" s="12" t="s">
        <v>11</v>
      </c>
      <c r="E49" s="17">
        <v>2300.5140000000001</v>
      </c>
      <c r="F49" s="17">
        <v>2097.8159999999998</v>
      </c>
      <c r="G49" s="17">
        <v>1946.9739999999999</v>
      </c>
      <c r="H49" s="17">
        <v>1849.4059999999999</v>
      </c>
      <c r="I49" s="17">
        <v>2073.3240000000001</v>
      </c>
      <c r="J49" s="17">
        <v>2468.875</v>
      </c>
      <c r="K49" s="17">
        <v>2725.7710000000002</v>
      </c>
      <c r="L49" s="17">
        <v>2471.7139999999999</v>
      </c>
      <c r="M49" s="17">
        <v>1925.1849999999999</v>
      </c>
      <c r="N49" s="17">
        <v>2136.857</v>
      </c>
      <c r="O49" s="17">
        <v>2365.5810000000001</v>
      </c>
      <c r="P49" s="17">
        <v>2264.0529999999999</v>
      </c>
      <c r="Q49" s="17">
        <f t="shared" si="15"/>
        <v>26626.07</v>
      </c>
      <c r="R49" s="19">
        <v>0.61380000000000001</v>
      </c>
      <c r="S49" s="18">
        <f t="shared" ref="S49:S50" si="17">ROUND(Q49*1000/R49/8760,0)</f>
        <v>4952</v>
      </c>
    </row>
    <row r="50" spans="1:24" x14ac:dyDescent="0.3">
      <c r="A50" s="11" t="s">
        <v>21</v>
      </c>
      <c r="B50" s="12" t="str">
        <f t="shared" si="14"/>
        <v>PVS Total_IDR_2018-2020</v>
      </c>
      <c r="C50" s="12" t="s">
        <v>15</v>
      </c>
      <c r="D50" s="12" t="s">
        <v>13</v>
      </c>
      <c r="E50" s="17">
        <v>1189.3879999999999</v>
      </c>
      <c r="F50" s="17">
        <v>831.38499999999999</v>
      </c>
      <c r="G50" s="17">
        <v>818.44799999999998</v>
      </c>
      <c r="H50" s="17">
        <v>1127.9659999999999</v>
      </c>
      <c r="I50" s="17">
        <v>842.12300000000005</v>
      </c>
      <c r="J50" s="17">
        <v>982.59199999999998</v>
      </c>
      <c r="K50" s="17">
        <v>1253.47</v>
      </c>
      <c r="L50" s="17">
        <v>1265.364</v>
      </c>
      <c r="M50" s="17">
        <v>1115.5260000000001</v>
      </c>
      <c r="N50" s="17">
        <v>1004.758</v>
      </c>
      <c r="O50" s="17">
        <v>1020.079</v>
      </c>
      <c r="P50" s="17">
        <v>1187.338</v>
      </c>
      <c r="Q50" s="17">
        <f t="shared" si="15"/>
        <v>12638.436999999998</v>
      </c>
      <c r="R50" s="19">
        <v>0.71850000000000003</v>
      </c>
      <c r="S50" s="18">
        <f t="shared" si="17"/>
        <v>2008</v>
      </c>
    </row>
    <row r="51" spans="1:24" x14ac:dyDescent="0.3">
      <c r="A51" s="21" t="s">
        <v>21</v>
      </c>
      <c r="B51" s="22" t="str">
        <f t="shared" si="14"/>
        <v>TVS Total_IDR_2018-2020</v>
      </c>
      <c r="C51" s="22" t="s">
        <v>15</v>
      </c>
      <c r="D51" s="22" t="s">
        <v>16</v>
      </c>
      <c r="E51" s="23">
        <v>117907.41</v>
      </c>
      <c r="F51" s="23">
        <v>93010.993000000002</v>
      </c>
      <c r="G51" s="23">
        <v>83001.555999999997</v>
      </c>
      <c r="H51" s="23">
        <v>119292.111</v>
      </c>
      <c r="I51" s="23">
        <v>91949.82</v>
      </c>
      <c r="J51" s="23">
        <v>111826.219</v>
      </c>
      <c r="K51" s="23">
        <v>97109.731</v>
      </c>
      <c r="L51" s="23">
        <v>100602.428</v>
      </c>
      <c r="M51" s="23">
        <v>76304.289999999994</v>
      </c>
      <c r="N51" s="23">
        <v>80725.851999999999</v>
      </c>
      <c r="O51" s="23">
        <v>83722.024000000005</v>
      </c>
      <c r="P51" s="23">
        <v>88007.452000000005</v>
      </c>
      <c r="Q51" s="23">
        <f t="shared" si="15"/>
        <v>1143459.8859999999</v>
      </c>
      <c r="R51" s="24">
        <v>0.89480000000000004</v>
      </c>
      <c r="S51" s="25"/>
      <c r="V51" s="26"/>
    </row>
    <row r="52" spans="1:24" x14ac:dyDescent="0.3">
      <c r="A52" s="30" t="s">
        <v>12</v>
      </c>
      <c r="B52" s="31"/>
      <c r="C52" s="31"/>
      <c r="D52" s="32"/>
      <c r="E52" s="32">
        <f>SUM(E45:E51)</f>
        <v>122091.56600000001</v>
      </c>
      <c r="F52" s="32">
        <f t="shared" ref="F52" si="18">SUM(F45:F51)</f>
        <v>96724.525999999998</v>
      </c>
      <c r="G52" s="32">
        <f t="shared" ref="G52" si="19">SUM(G45:G51)</f>
        <v>86592.101999999999</v>
      </c>
      <c r="H52" s="32">
        <f t="shared" ref="H52" si="20">SUM(H45:H51)</f>
        <v>123065.914</v>
      </c>
      <c r="I52" s="32">
        <f t="shared" ref="I52" si="21">SUM(I45:I51)</f>
        <v>95668.677000000011</v>
      </c>
      <c r="J52" s="32">
        <f t="shared" ref="J52" si="22">SUM(J45:J51)</f>
        <v>116180.14</v>
      </c>
      <c r="K52" s="32">
        <f t="shared" ref="K52" si="23">SUM(K45:K51)</f>
        <v>102010.386</v>
      </c>
      <c r="L52" s="32">
        <f t="shared" ref="L52" si="24">SUM(L45:L51)</f>
        <v>105242.95999999999</v>
      </c>
      <c r="M52" s="32">
        <f t="shared" ref="M52" si="25">SUM(M45:M51)</f>
        <v>80179.666999999987</v>
      </c>
      <c r="N52" s="32">
        <f t="shared" ref="N52" si="26">SUM(N45:N51)</f>
        <v>84608.266999999993</v>
      </c>
      <c r="O52" s="32">
        <f t="shared" ref="O52" si="27">SUM(O45:O51)</f>
        <v>87874.205000000002</v>
      </c>
      <c r="P52" s="32">
        <f t="shared" ref="P52" si="28">SUM(P45:P51)</f>
        <v>92217.877000000008</v>
      </c>
      <c r="Q52" s="32">
        <f>SUM(Q45:Q51)</f>
        <v>1192456.287</v>
      </c>
      <c r="R52" s="31"/>
      <c r="S52" s="33">
        <f>SUM(S45:S51)</f>
        <v>8727</v>
      </c>
    </row>
    <row r="53" spans="1:24" x14ac:dyDescent="0.3">
      <c r="A53" s="11" t="s">
        <v>23</v>
      </c>
      <c r="B53" s="12" t="str">
        <f t="shared" ref="B53:B59" si="29">D53&amp;" Total_"&amp;C53&amp;"_"&amp;A53</f>
        <v>SVS Total_AMS_2019-2021</v>
      </c>
      <c r="C53" s="12" t="s">
        <v>9</v>
      </c>
      <c r="D53" s="12" t="s">
        <v>10</v>
      </c>
      <c r="E53" s="17" t="s">
        <v>26</v>
      </c>
      <c r="F53" s="17" t="s">
        <v>26</v>
      </c>
      <c r="G53" s="17" t="s">
        <v>26</v>
      </c>
      <c r="H53" s="17" t="s">
        <v>26</v>
      </c>
      <c r="I53" s="17" t="s">
        <v>26</v>
      </c>
      <c r="J53" s="17" t="s">
        <v>26</v>
      </c>
      <c r="K53" s="17" t="s">
        <v>26</v>
      </c>
      <c r="L53" s="17" t="s">
        <v>26</v>
      </c>
      <c r="M53" s="17" t="s">
        <v>26</v>
      </c>
      <c r="N53" s="17" t="s">
        <v>26</v>
      </c>
      <c r="O53" s="17" t="s">
        <v>26</v>
      </c>
      <c r="P53" s="17" t="s">
        <v>26</v>
      </c>
      <c r="Q53" s="17">
        <f t="shared" ref="Q53:Q59" si="30">SUM(E53:P53)</f>
        <v>0</v>
      </c>
      <c r="R53" s="19">
        <v>0.71689999999999998</v>
      </c>
      <c r="S53" s="18">
        <f t="shared" ref="S53:S55" si="31">ROUND(Q53*1000/R53/8760,0)</f>
        <v>0</v>
      </c>
    </row>
    <row r="54" spans="1:24" x14ac:dyDescent="0.3">
      <c r="A54" s="11" t="s">
        <v>23</v>
      </c>
      <c r="B54" s="12" t="str">
        <f t="shared" si="29"/>
        <v>SVL Total_AMS_2019-2021</v>
      </c>
      <c r="C54" s="12" t="s">
        <v>9</v>
      </c>
      <c r="D54" s="12" t="s">
        <v>11</v>
      </c>
      <c r="E54" s="17">
        <v>2.4</v>
      </c>
      <c r="F54" s="17">
        <v>2.4</v>
      </c>
      <c r="G54" s="17">
        <v>1.8</v>
      </c>
      <c r="H54" s="17">
        <v>2.4</v>
      </c>
      <c r="I54" s="17">
        <v>2.4</v>
      </c>
      <c r="J54" s="17">
        <v>3</v>
      </c>
      <c r="K54" s="17">
        <v>3</v>
      </c>
      <c r="L54" s="17">
        <v>4.8</v>
      </c>
      <c r="M54" s="17">
        <v>4.2</v>
      </c>
      <c r="N54" s="17">
        <v>3</v>
      </c>
      <c r="O54" s="17">
        <v>3.6</v>
      </c>
      <c r="P54" s="17">
        <v>2.4</v>
      </c>
      <c r="Q54" s="17">
        <f t="shared" si="30"/>
        <v>35.4</v>
      </c>
      <c r="R54" s="19">
        <v>0.61380000000000001</v>
      </c>
      <c r="S54" s="18">
        <f t="shared" si="31"/>
        <v>7</v>
      </c>
    </row>
    <row r="55" spans="1:24" x14ac:dyDescent="0.3">
      <c r="A55" s="11" t="s">
        <v>23</v>
      </c>
      <c r="B55" s="12" t="str">
        <f t="shared" si="29"/>
        <v>PVS Total_AMS_2019-2021</v>
      </c>
      <c r="C55" s="12" t="s">
        <v>9</v>
      </c>
      <c r="D55" s="12" t="s">
        <v>13</v>
      </c>
      <c r="E55" s="17">
        <v>259.08</v>
      </c>
      <c r="F55" s="17">
        <v>159.06</v>
      </c>
      <c r="G55" s="17">
        <v>223.74</v>
      </c>
      <c r="H55" s="17">
        <v>177.9</v>
      </c>
      <c r="I55" s="17">
        <v>132.9</v>
      </c>
      <c r="J55" s="17">
        <v>183.6</v>
      </c>
      <c r="K55" s="17">
        <v>178.2</v>
      </c>
      <c r="L55" s="17">
        <v>161.82</v>
      </c>
      <c r="M55" s="17">
        <v>217.74</v>
      </c>
      <c r="N55" s="17">
        <v>136.38</v>
      </c>
      <c r="O55" s="17">
        <v>178.2</v>
      </c>
      <c r="P55" s="17">
        <v>201.6</v>
      </c>
      <c r="Q55" s="17">
        <f t="shared" si="30"/>
        <v>2210.2200000000003</v>
      </c>
      <c r="R55" s="19">
        <v>0.71850000000000003</v>
      </c>
      <c r="S55" s="18">
        <f t="shared" si="31"/>
        <v>351</v>
      </c>
    </row>
    <row r="56" spans="1:24" x14ac:dyDescent="0.3">
      <c r="A56" s="21" t="s">
        <v>23</v>
      </c>
      <c r="B56" s="22" t="str">
        <f t="shared" si="29"/>
        <v>MLS Total_AMS_2019-2021</v>
      </c>
      <c r="C56" s="22" t="s">
        <v>9</v>
      </c>
      <c r="D56" s="22" t="s">
        <v>14</v>
      </c>
      <c r="E56" s="23" t="s">
        <v>26</v>
      </c>
      <c r="F56" s="23" t="s">
        <v>26</v>
      </c>
      <c r="G56" s="23" t="s">
        <v>26</v>
      </c>
      <c r="H56" s="23" t="s">
        <v>26</v>
      </c>
      <c r="I56" s="23" t="s">
        <v>26</v>
      </c>
      <c r="J56" s="23" t="s">
        <v>26</v>
      </c>
      <c r="K56" s="23" t="s">
        <v>26</v>
      </c>
      <c r="L56" s="23" t="s">
        <v>26</v>
      </c>
      <c r="M56" s="23" t="s">
        <v>26</v>
      </c>
      <c r="N56" s="23" t="s">
        <v>26</v>
      </c>
      <c r="O56" s="23" t="s">
        <v>26</v>
      </c>
      <c r="P56" s="23" t="s">
        <v>26</v>
      </c>
      <c r="Q56" s="23">
        <f t="shared" si="30"/>
        <v>0</v>
      </c>
      <c r="R56" s="24">
        <v>0.42</v>
      </c>
      <c r="S56" s="25"/>
    </row>
    <row r="57" spans="1:24" x14ac:dyDescent="0.3">
      <c r="A57" s="11" t="s">
        <v>23</v>
      </c>
      <c r="B57" s="12" t="str">
        <f t="shared" si="29"/>
        <v>SVL Total_IDR_2019-2021</v>
      </c>
      <c r="C57" s="12" t="s">
        <v>15</v>
      </c>
      <c r="D57" s="12" t="s">
        <v>11</v>
      </c>
      <c r="E57" s="17">
        <v>1005.225</v>
      </c>
      <c r="F57" s="17">
        <v>1138.9259999999999</v>
      </c>
      <c r="G57" s="17">
        <v>1028.2260000000001</v>
      </c>
      <c r="H57" s="17">
        <v>1188.5239999999999</v>
      </c>
      <c r="I57" s="17">
        <v>1112.0419999999999</v>
      </c>
      <c r="J57" s="17">
        <v>782.23299999999995</v>
      </c>
      <c r="K57" s="17">
        <v>841.83100000000002</v>
      </c>
      <c r="L57" s="17">
        <v>753.98500000000001</v>
      </c>
      <c r="M57" s="17">
        <v>854.27599999999995</v>
      </c>
      <c r="N57" s="17">
        <v>808.36599999999999</v>
      </c>
      <c r="O57" s="17">
        <v>853.38699999999994</v>
      </c>
      <c r="P57" s="17">
        <v>816.08600000000001</v>
      </c>
      <c r="Q57" s="17">
        <f t="shared" si="30"/>
        <v>11183.107</v>
      </c>
      <c r="R57" s="19">
        <v>0.61380000000000001</v>
      </c>
      <c r="S57" s="18">
        <f t="shared" ref="S57:S58" si="32">ROUND(Q57*1000/R57/8760,0)</f>
        <v>2080</v>
      </c>
    </row>
    <row r="58" spans="1:24" x14ac:dyDescent="0.3">
      <c r="A58" s="11" t="s">
        <v>23</v>
      </c>
      <c r="B58" s="12" t="str">
        <f t="shared" si="29"/>
        <v>PVS Total_IDR_2019-2021</v>
      </c>
      <c r="C58" s="12" t="s">
        <v>15</v>
      </c>
      <c r="D58" s="12" t="s">
        <v>13</v>
      </c>
      <c r="E58" s="17">
        <v>35.386000000000003</v>
      </c>
      <c r="F58" s="17">
        <v>63.738999999999997</v>
      </c>
      <c r="G58" s="17">
        <v>169.15</v>
      </c>
      <c r="H58" s="17">
        <v>193.56299999999999</v>
      </c>
      <c r="I58" s="17">
        <v>473.42200000000003</v>
      </c>
      <c r="J58" s="17">
        <v>906.3</v>
      </c>
      <c r="K58" s="17">
        <v>478.99200000000002</v>
      </c>
      <c r="L58" s="17">
        <v>645.07600000000002</v>
      </c>
      <c r="M58" s="17">
        <v>628.99900000000002</v>
      </c>
      <c r="N58" s="17">
        <v>819.33100000000002</v>
      </c>
      <c r="O58" s="17">
        <v>497.35599999999999</v>
      </c>
      <c r="P58" s="17">
        <v>266.29000000000002</v>
      </c>
      <c r="Q58" s="17">
        <f t="shared" si="30"/>
        <v>5177.6040000000003</v>
      </c>
      <c r="R58" s="19">
        <v>0.71850000000000003</v>
      </c>
      <c r="S58" s="18">
        <f t="shared" si="32"/>
        <v>823</v>
      </c>
    </row>
    <row r="59" spans="1:24" x14ac:dyDescent="0.3">
      <c r="A59" s="21" t="s">
        <v>23</v>
      </c>
      <c r="B59" s="22" t="str">
        <f t="shared" si="29"/>
        <v>TVS Total_IDR_2019-2021</v>
      </c>
      <c r="C59" s="22" t="s">
        <v>15</v>
      </c>
      <c r="D59" s="22" t="s">
        <v>16</v>
      </c>
      <c r="E59" s="23" t="s">
        <v>26</v>
      </c>
      <c r="F59" s="23" t="s">
        <v>26</v>
      </c>
      <c r="G59" s="23" t="s">
        <v>26</v>
      </c>
      <c r="H59" s="23" t="s">
        <v>26</v>
      </c>
      <c r="I59" s="23" t="s">
        <v>26</v>
      </c>
      <c r="J59" s="23" t="s">
        <v>26</v>
      </c>
      <c r="K59" s="23" t="s">
        <v>26</v>
      </c>
      <c r="L59" s="23" t="s">
        <v>26</v>
      </c>
      <c r="M59" s="23" t="s">
        <v>26</v>
      </c>
      <c r="N59" s="23" t="s">
        <v>26</v>
      </c>
      <c r="O59" s="23" t="s">
        <v>26</v>
      </c>
      <c r="P59" s="23" t="s">
        <v>26</v>
      </c>
      <c r="Q59" s="23">
        <f t="shared" si="30"/>
        <v>0</v>
      </c>
      <c r="R59" s="24">
        <v>0.89480000000000004</v>
      </c>
      <c r="S59" s="25"/>
    </row>
    <row r="60" spans="1:24" x14ac:dyDescent="0.3">
      <c r="A60" s="30" t="s">
        <v>12</v>
      </c>
      <c r="B60" s="31"/>
      <c r="C60" s="31"/>
      <c r="D60" s="32"/>
      <c r="E60" s="32">
        <f>SUM(E53:E59)</f>
        <v>1302.0909999999999</v>
      </c>
      <c r="F60" s="32">
        <f t="shared" ref="F60" si="33">SUM(F53:F59)</f>
        <v>1364.125</v>
      </c>
      <c r="G60" s="32">
        <f t="shared" ref="G60" si="34">SUM(G53:G59)</f>
        <v>1422.9160000000002</v>
      </c>
      <c r="H60" s="32">
        <f t="shared" ref="H60" si="35">SUM(H53:H59)</f>
        <v>1562.3869999999997</v>
      </c>
      <c r="I60" s="32">
        <f t="shared" ref="I60" si="36">SUM(I53:I59)</f>
        <v>1720.7639999999999</v>
      </c>
      <c r="J60" s="32">
        <f t="shared" ref="J60" si="37">SUM(J53:J59)</f>
        <v>1875.1329999999998</v>
      </c>
      <c r="K60" s="32">
        <f t="shared" ref="K60" si="38">SUM(K53:K59)</f>
        <v>1502.0229999999999</v>
      </c>
      <c r="L60" s="32">
        <f t="shared" ref="L60" si="39">SUM(L53:L59)</f>
        <v>1565.681</v>
      </c>
      <c r="M60" s="32">
        <f t="shared" ref="M60" si="40">SUM(M53:M59)</f>
        <v>1705.2149999999999</v>
      </c>
      <c r="N60" s="32">
        <f t="shared" ref="N60" si="41">SUM(N53:N59)</f>
        <v>1767.077</v>
      </c>
      <c r="O60" s="32">
        <f t="shared" ref="O60" si="42">SUM(O53:O59)</f>
        <v>1532.5429999999999</v>
      </c>
      <c r="P60" s="32">
        <f t="shared" ref="P60" si="43">SUM(P53:P59)</f>
        <v>1286.376</v>
      </c>
      <c r="Q60" s="32">
        <f t="shared" ref="Q60" si="44">SUM(Q53:Q59)</f>
        <v>18606.331000000002</v>
      </c>
      <c r="R60" s="31"/>
      <c r="S60" s="33">
        <f>SUM(S53:S59)</f>
        <v>3261</v>
      </c>
    </row>
    <row r="62" spans="1:24" ht="15.6" x14ac:dyDescent="0.3">
      <c r="A62" s="1" t="s">
        <v>20</v>
      </c>
    </row>
    <row r="63" spans="1:24" x14ac:dyDescent="0.3">
      <c r="A63" s="4"/>
      <c r="B63" s="5"/>
      <c r="C63" s="5"/>
      <c r="D63" s="6"/>
      <c r="E63" s="7">
        <v>42370</v>
      </c>
      <c r="F63" s="7">
        <v>42401</v>
      </c>
      <c r="G63" s="7">
        <v>42430</v>
      </c>
      <c r="H63" s="7">
        <v>42461</v>
      </c>
      <c r="I63" s="7">
        <v>42491</v>
      </c>
      <c r="J63" s="7">
        <v>42522</v>
      </c>
      <c r="K63" s="7">
        <v>42552</v>
      </c>
      <c r="L63" s="7">
        <v>42583</v>
      </c>
      <c r="M63" s="7">
        <v>42614</v>
      </c>
      <c r="N63" s="7">
        <v>42644</v>
      </c>
      <c r="O63" s="7">
        <v>42675</v>
      </c>
      <c r="P63" s="7">
        <v>42705</v>
      </c>
      <c r="Q63" s="5" t="s">
        <v>3</v>
      </c>
      <c r="R63" s="8" t="s">
        <v>4</v>
      </c>
      <c r="S63" s="9" t="s">
        <v>5</v>
      </c>
      <c r="V63" s="10" t="s">
        <v>4</v>
      </c>
      <c r="W63" s="10" t="s">
        <v>6</v>
      </c>
      <c r="X63" s="10" t="s">
        <v>7</v>
      </c>
    </row>
    <row r="64" spans="1:24" ht="15.75" customHeight="1" x14ac:dyDescent="0.3">
      <c r="A64" s="11"/>
      <c r="B64" s="12"/>
      <c r="C64" s="12"/>
      <c r="D64" s="13"/>
      <c r="E64" s="14">
        <v>1</v>
      </c>
      <c r="F64" s="14">
        <v>2</v>
      </c>
      <c r="G64" s="14">
        <v>3</v>
      </c>
      <c r="H64" s="14">
        <v>4</v>
      </c>
      <c r="I64" s="14">
        <v>5</v>
      </c>
      <c r="J64" s="14">
        <v>6</v>
      </c>
      <c r="K64" s="14">
        <v>7</v>
      </c>
      <c r="L64" s="14">
        <v>8</v>
      </c>
      <c r="M64" s="14">
        <v>9</v>
      </c>
      <c r="N64" s="14">
        <v>10</v>
      </c>
      <c r="O64" s="14">
        <v>11</v>
      </c>
      <c r="P64" s="14">
        <v>12</v>
      </c>
      <c r="Q64" s="12"/>
      <c r="R64" s="15"/>
      <c r="S64" s="16"/>
      <c r="U64" s="47" t="s">
        <v>27</v>
      </c>
      <c r="V64" s="49">
        <v>1</v>
      </c>
      <c r="W64" s="51">
        <f>Q72+Q80+Q88</f>
        <v>1376552.176</v>
      </c>
      <c r="X64" s="53">
        <f>(W64/V64/8760)</f>
        <v>157.14065936073058</v>
      </c>
    </row>
    <row r="65" spans="1:24" x14ac:dyDescent="0.3">
      <c r="A65" s="11" t="s">
        <v>17</v>
      </c>
      <c r="B65" s="12" t="str">
        <f>D65&amp;" Total_"&amp;C65&amp;"_"&amp;A65</f>
        <v>SVS Total_AMS_2015-2017</v>
      </c>
      <c r="C65" s="12" t="s">
        <v>9</v>
      </c>
      <c r="D65" s="12" t="s">
        <v>10</v>
      </c>
      <c r="E65" s="17">
        <v>22.451000000000001</v>
      </c>
      <c r="F65" s="17">
        <v>21.408000000000001</v>
      </c>
      <c r="G65" s="17">
        <v>19.649999999999999</v>
      </c>
      <c r="H65" s="17">
        <v>20.317</v>
      </c>
      <c r="I65" s="17">
        <v>22.667999999999999</v>
      </c>
      <c r="J65" s="17">
        <v>23.462</v>
      </c>
      <c r="K65" s="17">
        <v>22.686</v>
      </c>
      <c r="L65" s="17">
        <v>24.346</v>
      </c>
      <c r="M65" s="17">
        <v>24.957000000000001</v>
      </c>
      <c r="N65" s="17">
        <v>22.518000000000001</v>
      </c>
      <c r="O65" s="17">
        <v>20.821000000000002</v>
      </c>
      <c r="P65" s="17">
        <v>19.405000000000001</v>
      </c>
      <c r="Q65" s="17">
        <f t="shared" ref="Q65:Q71" si="45">SUM(E65:P65)</f>
        <v>264.68899999999996</v>
      </c>
      <c r="R65" s="19">
        <v>0.71689999999999998</v>
      </c>
      <c r="S65" s="18">
        <f>ROUND(Q65*1000/R65/8760,0)</f>
        <v>42</v>
      </c>
      <c r="U65" s="48"/>
      <c r="V65" s="50"/>
      <c r="W65" s="52"/>
      <c r="X65" s="54"/>
    </row>
    <row r="66" spans="1:24" x14ac:dyDescent="0.3">
      <c r="A66" s="11" t="s">
        <v>17</v>
      </c>
      <c r="B66" s="12" t="str">
        <f t="shared" ref="B66:B71" si="46">D66&amp;" Total_"&amp;C66&amp;"_"&amp;A66</f>
        <v>SVL Total_AMS_2015-2017</v>
      </c>
      <c r="C66" s="12" t="s">
        <v>9</v>
      </c>
      <c r="D66" s="12" t="s">
        <v>11</v>
      </c>
      <c r="E66" s="17">
        <v>441.74900000000002</v>
      </c>
      <c r="F66" s="17">
        <v>376.053</v>
      </c>
      <c r="G66" s="17">
        <v>401.59800000000001</v>
      </c>
      <c r="H66" s="17">
        <v>383.11</v>
      </c>
      <c r="I66" s="17">
        <v>405.33100000000002</v>
      </c>
      <c r="J66" s="17">
        <v>410.37599999999998</v>
      </c>
      <c r="K66" s="17">
        <v>390.822</v>
      </c>
      <c r="L66" s="17">
        <v>356.30200000000002</v>
      </c>
      <c r="M66" s="17">
        <v>337.38600000000002</v>
      </c>
      <c r="N66" s="17">
        <v>332.44200000000001</v>
      </c>
      <c r="O66" s="17">
        <v>356.31099999999998</v>
      </c>
      <c r="P66" s="17">
        <v>410.63499999999999</v>
      </c>
      <c r="Q66" s="17">
        <f t="shared" si="45"/>
        <v>4602.1150000000007</v>
      </c>
      <c r="R66" s="19">
        <v>0.61380000000000001</v>
      </c>
      <c r="S66" s="18">
        <f t="shared" ref="S66:S67" si="47">ROUND(Q66*1000/R66/8760,0)</f>
        <v>856</v>
      </c>
      <c r="U66" s="45"/>
      <c r="V66" s="46"/>
      <c r="W66" s="40"/>
      <c r="X66" s="41"/>
    </row>
    <row r="67" spans="1:24" x14ac:dyDescent="0.3">
      <c r="A67" s="11" t="s">
        <v>17</v>
      </c>
      <c r="B67" s="12" t="str">
        <f t="shared" si="46"/>
        <v>PVS Total_AMS_2015-2017</v>
      </c>
      <c r="C67" s="12" t="s">
        <v>9</v>
      </c>
      <c r="D67" s="12" t="s">
        <v>13</v>
      </c>
      <c r="E67" s="17" t="s">
        <v>26</v>
      </c>
      <c r="F67" s="17" t="s">
        <v>26</v>
      </c>
      <c r="G67" s="17" t="s">
        <v>26</v>
      </c>
      <c r="H67" s="17" t="s">
        <v>26</v>
      </c>
      <c r="I67" s="17" t="s">
        <v>26</v>
      </c>
      <c r="J67" s="17" t="s">
        <v>26</v>
      </c>
      <c r="K67" s="17" t="s">
        <v>26</v>
      </c>
      <c r="L67" s="17" t="s">
        <v>26</v>
      </c>
      <c r="M67" s="17" t="s">
        <v>26</v>
      </c>
      <c r="N67" s="17" t="s">
        <v>26</v>
      </c>
      <c r="O67" s="17" t="s">
        <v>26</v>
      </c>
      <c r="P67" s="17" t="s">
        <v>26</v>
      </c>
      <c r="Q67" s="17">
        <f t="shared" si="45"/>
        <v>0</v>
      </c>
      <c r="R67" s="19">
        <v>0.71850000000000003</v>
      </c>
      <c r="S67" s="18">
        <f t="shared" si="47"/>
        <v>0</v>
      </c>
    </row>
    <row r="68" spans="1:24" x14ac:dyDescent="0.3">
      <c r="A68" s="21" t="s">
        <v>17</v>
      </c>
      <c r="B68" s="22" t="str">
        <f t="shared" si="46"/>
        <v>MLS Total_AMS_2015-2017</v>
      </c>
      <c r="C68" s="22" t="s">
        <v>9</v>
      </c>
      <c r="D68" s="22" t="s">
        <v>14</v>
      </c>
      <c r="E68" s="23">
        <v>0.17699999999999999</v>
      </c>
      <c r="F68" s="23">
        <v>0.17699999999999999</v>
      </c>
      <c r="G68" s="23">
        <v>0.17699999999999999</v>
      </c>
      <c r="H68" s="23">
        <v>0.17699999999999999</v>
      </c>
      <c r="I68" s="23">
        <v>0.17699999999999999</v>
      </c>
      <c r="J68" s="23">
        <v>0.17699999999999999</v>
      </c>
      <c r="K68" s="23">
        <v>0.17699999999999999</v>
      </c>
      <c r="L68" s="23">
        <v>0.17699999999999999</v>
      </c>
      <c r="M68" s="23">
        <v>0.17699999999999999</v>
      </c>
      <c r="N68" s="23">
        <v>0.17699999999999999</v>
      </c>
      <c r="O68" s="23">
        <v>0.17699999999999999</v>
      </c>
      <c r="P68" s="23">
        <v>0.17699999999999999</v>
      </c>
      <c r="Q68" s="23">
        <f t="shared" si="45"/>
        <v>2.1240000000000001</v>
      </c>
      <c r="R68" s="24">
        <v>0.42</v>
      </c>
      <c r="S68" s="25"/>
    </row>
    <row r="69" spans="1:24" x14ac:dyDescent="0.3">
      <c r="A69" s="11" t="s">
        <v>17</v>
      </c>
      <c r="B69" s="12" t="str">
        <f t="shared" si="46"/>
        <v>SVL Total_IDR_2015-2017</v>
      </c>
      <c r="C69" s="12" t="s">
        <v>15</v>
      </c>
      <c r="D69" s="12" t="s">
        <v>11</v>
      </c>
      <c r="E69" s="17" t="s">
        <v>26</v>
      </c>
      <c r="F69" s="17" t="s">
        <v>26</v>
      </c>
      <c r="G69" s="17" t="s">
        <v>26</v>
      </c>
      <c r="H69" s="17" t="s">
        <v>26</v>
      </c>
      <c r="I69" s="17" t="s">
        <v>26</v>
      </c>
      <c r="J69" s="17" t="s">
        <v>26</v>
      </c>
      <c r="K69" s="17" t="s">
        <v>26</v>
      </c>
      <c r="L69" s="17" t="s">
        <v>26</v>
      </c>
      <c r="M69" s="17" t="s">
        <v>26</v>
      </c>
      <c r="N69" s="17" t="s">
        <v>26</v>
      </c>
      <c r="O69" s="17" t="s">
        <v>26</v>
      </c>
      <c r="P69" s="17" t="s">
        <v>26</v>
      </c>
      <c r="Q69" s="17">
        <f t="shared" si="45"/>
        <v>0</v>
      </c>
      <c r="R69" s="19">
        <v>0.68909603922296592</v>
      </c>
      <c r="S69" s="18">
        <f t="shared" ref="S69:S71" si="48">ROUND(Q69*1000/R69/8760,0)</f>
        <v>0</v>
      </c>
    </row>
    <row r="70" spans="1:24" x14ac:dyDescent="0.3">
      <c r="A70" s="11" t="s">
        <v>17</v>
      </c>
      <c r="B70" s="12" t="str">
        <f t="shared" si="46"/>
        <v>PVS Total_IDR_2015-2017</v>
      </c>
      <c r="C70" s="12" t="s">
        <v>15</v>
      </c>
      <c r="D70" s="12" t="s">
        <v>13</v>
      </c>
      <c r="E70" s="17" t="s">
        <v>26</v>
      </c>
      <c r="F70" s="17" t="s">
        <v>26</v>
      </c>
      <c r="G70" s="17" t="s">
        <v>26</v>
      </c>
      <c r="H70" s="17" t="s">
        <v>26</v>
      </c>
      <c r="I70" s="17" t="s">
        <v>26</v>
      </c>
      <c r="J70" s="17" t="s">
        <v>26</v>
      </c>
      <c r="K70" s="17" t="s">
        <v>26</v>
      </c>
      <c r="L70" s="17" t="s">
        <v>26</v>
      </c>
      <c r="M70" s="17" t="s">
        <v>26</v>
      </c>
      <c r="N70" s="17" t="s">
        <v>26</v>
      </c>
      <c r="O70" s="17" t="s">
        <v>26</v>
      </c>
      <c r="P70" s="17" t="s">
        <v>26</v>
      </c>
      <c r="Q70" s="17">
        <f t="shared" si="45"/>
        <v>0</v>
      </c>
      <c r="R70" s="19">
        <v>0.83548036041687168</v>
      </c>
      <c r="S70" s="18">
        <f t="shared" si="48"/>
        <v>0</v>
      </c>
    </row>
    <row r="71" spans="1:24" x14ac:dyDescent="0.3">
      <c r="A71" s="21" t="s">
        <v>17</v>
      </c>
      <c r="B71" s="22" t="str">
        <f t="shared" si="46"/>
        <v>TVS Total_IDR_2015-2017</v>
      </c>
      <c r="C71" s="22" t="s">
        <v>15</v>
      </c>
      <c r="D71" s="22" t="s">
        <v>16</v>
      </c>
      <c r="E71" s="23" t="s">
        <v>26</v>
      </c>
      <c r="F71" s="23" t="s">
        <v>26</v>
      </c>
      <c r="G71" s="23" t="s">
        <v>26</v>
      </c>
      <c r="H71" s="23" t="s">
        <v>26</v>
      </c>
      <c r="I71" s="23" t="s">
        <v>26</v>
      </c>
      <c r="J71" s="23" t="s">
        <v>26</v>
      </c>
      <c r="K71" s="23" t="s">
        <v>26</v>
      </c>
      <c r="L71" s="23" t="s">
        <v>26</v>
      </c>
      <c r="M71" s="23" t="s">
        <v>26</v>
      </c>
      <c r="N71" s="23" t="s">
        <v>26</v>
      </c>
      <c r="O71" s="23" t="s">
        <v>26</v>
      </c>
      <c r="P71" s="23" t="s">
        <v>26</v>
      </c>
      <c r="Q71" s="23">
        <f t="shared" si="45"/>
        <v>0</v>
      </c>
      <c r="R71" s="24">
        <v>0.89480000000000004</v>
      </c>
      <c r="S71" s="25">
        <f t="shared" si="48"/>
        <v>0</v>
      </c>
    </row>
    <row r="72" spans="1:24" x14ac:dyDescent="0.3">
      <c r="A72" s="30" t="s">
        <v>12</v>
      </c>
      <c r="B72" s="31"/>
      <c r="C72" s="31"/>
      <c r="D72" s="32"/>
      <c r="E72" s="32">
        <f t="shared" ref="E72:Q72" si="49">SUM(E65:E71)</f>
        <v>464.37700000000007</v>
      </c>
      <c r="F72" s="32">
        <f t="shared" si="49"/>
        <v>397.63800000000003</v>
      </c>
      <c r="G72" s="32">
        <f t="shared" si="49"/>
        <v>421.42500000000001</v>
      </c>
      <c r="H72" s="32">
        <f t="shared" si="49"/>
        <v>403.60400000000004</v>
      </c>
      <c r="I72" s="32">
        <f t="shared" si="49"/>
        <v>428.17600000000004</v>
      </c>
      <c r="J72" s="32">
        <f t="shared" si="49"/>
        <v>434.01499999999999</v>
      </c>
      <c r="K72" s="32">
        <f t="shared" si="49"/>
        <v>413.685</v>
      </c>
      <c r="L72" s="32">
        <f t="shared" si="49"/>
        <v>380.82500000000005</v>
      </c>
      <c r="M72" s="32">
        <f t="shared" si="49"/>
        <v>362.52000000000004</v>
      </c>
      <c r="N72" s="32">
        <f t="shared" si="49"/>
        <v>355.13700000000006</v>
      </c>
      <c r="O72" s="32">
        <f t="shared" si="49"/>
        <v>377.30900000000003</v>
      </c>
      <c r="P72" s="32">
        <f t="shared" si="49"/>
        <v>430.21699999999998</v>
      </c>
      <c r="Q72" s="32">
        <f t="shared" si="49"/>
        <v>4868.9280000000008</v>
      </c>
      <c r="R72" s="31"/>
      <c r="S72" s="33">
        <f>SUM(S65:S71)</f>
        <v>898</v>
      </c>
    </row>
    <row r="73" spans="1:24" x14ac:dyDescent="0.3">
      <c r="A73" s="11" t="s">
        <v>19</v>
      </c>
      <c r="B73" s="12" t="str">
        <f t="shared" ref="B73:B79" si="50">D73&amp;" Total_"&amp;C73&amp;"_"&amp;A73</f>
        <v>SVS Total_AMS_2017-2019</v>
      </c>
      <c r="C73" s="12" t="s">
        <v>9</v>
      </c>
      <c r="D73" s="12" t="s">
        <v>10</v>
      </c>
      <c r="E73" s="17">
        <v>4.2039999999999997</v>
      </c>
      <c r="F73" s="17">
        <v>2.9809999999999999</v>
      </c>
      <c r="G73" s="17">
        <v>2.5259999999999998</v>
      </c>
      <c r="H73" s="17">
        <v>2.544</v>
      </c>
      <c r="I73" s="17">
        <v>2.524</v>
      </c>
      <c r="J73" s="17">
        <v>2.4079999999999999</v>
      </c>
      <c r="K73" s="17">
        <v>2.5939999999999999</v>
      </c>
      <c r="L73" s="17">
        <v>2.673</v>
      </c>
      <c r="M73" s="17">
        <v>2.5840000000000001</v>
      </c>
      <c r="N73" s="17">
        <v>2.6720000000000002</v>
      </c>
      <c r="O73" s="17">
        <v>2.6720000000000002</v>
      </c>
      <c r="P73" s="17">
        <v>2.5339999999999998</v>
      </c>
      <c r="Q73" s="17">
        <f t="shared" ref="Q73:Q79" si="51">SUM(E73:P73)</f>
        <v>32.916000000000004</v>
      </c>
      <c r="R73" s="19">
        <v>0.71689999999999998</v>
      </c>
      <c r="S73" s="18">
        <f t="shared" ref="S73:S75" si="52">ROUND(Q73*1000/R73/8760,0)</f>
        <v>5</v>
      </c>
      <c r="U73" s="26"/>
    </row>
    <row r="74" spans="1:24" x14ac:dyDescent="0.3">
      <c r="A74" s="11" t="s">
        <v>19</v>
      </c>
      <c r="B74" s="12" t="str">
        <f t="shared" si="50"/>
        <v>SVL Total_AMS_2017-2019</v>
      </c>
      <c r="C74" s="12" t="s">
        <v>9</v>
      </c>
      <c r="D74" s="12" t="s">
        <v>11</v>
      </c>
      <c r="E74" s="17">
        <v>1324.615</v>
      </c>
      <c r="F74" s="17">
        <v>1423.5250000000001</v>
      </c>
      <c r="G74" s="17">
        <v>1210.826</v>
      </c>
      <c r="H74" s="17">
        <v>1175.93</v>
      </c>
      <c r="I74" s="17">
        <v>1156.278</v>
      </c>
      <c r="J74" s="17">
        <v>1197.883</v>
      </c>
      <c r="K74" s="17">
        <v>1176.838</v>
      </c>
      <c r="L74" s="17">
        <v>1259.364</v>
      </c>
      <c r="M74" s="17">
        <v>1180.7190000000001</v>
      </c>
      <c r="N74" s="17">
        <v>1150.0350000000001</v>
      </c>
      <c r="O74" s="17">
        <v>1300.2860000000001</v>
      </c>
      <c r="P74" s="17">
        <v>1282.615</v>
      </c>
      <c r="Q74" s="17">
        <f t="shared" si="51"/>
        <v>14838.913999999999</v>
      </c>
      <c r="R74" s="19">
        <v>0.61380000000000001</v>
      </c>
      <c r="S74" s="18">
        <f t="shared" si="52"/>
        <v>2760</v>
      </c>
      <c r="V74" s="26"/>
      <c r="W74" s="26"/>
    </row>
    <row r="75" spans="1:24" x14ac:dyDescent="0.3">
      <c r="A75" s="11" t="s">
        <v>19</v>
      </c>
      <c r="B75" s="12" t="str">
        <f t="shared" si="50"/>
        <v>PVS Total_AMS_2017-2019</v>
      </c>
      <c r="C75" s="12" t="s">
        <v>9</v>
      </c>
      <c r="D75" s="12" t="s">
        <v>13</v>
      </c>
      <c r="E75" s="17">
        <v>8.4</v>
      </c>
      <c r="F75" s="17">
        <v>8.4</v>
      </c>
      <c r="G75" s="17">
        <v>9</v>
      </c>
      <c r="H75" s="17">
        <v>9</v>
      </c>
      <c r="I75" s="17">
        <v>7.8</v>
      </c>
      <c r="J75" s="17">
        <v>9.6</v>
      </c>
      <c r="K75" s="17">
        <v>8.4</v>
      </c>
      <c r="L75" s="17">
        <v>8.4</v>
      </c>
      <c r="M75" s="17">
        <v>7.8</v>
      </c>
      <c r="N75" s="17">
        <v>8.4</v>
      </c>
      <c r="O75" s="17">
        <v>9</v>
      </c>
      <c r="P75" s="17">
        <v>7.8</v>
      </c>
      <c r="Q75" s="17">
        <f t="shared" si="51"/>
        <v>102</v>
      </c>
      <c r="R75" s="19">
        <v>0.71850000000000003</v>
      </c>
      <c r="S75" s="18">
        <f t="shared" si="52"/>
        <v>16</v>
      </c>
    </row>
    <row r="76" spans="1:24" x14ac:dyDescent="0.3">
      <c r="A76" s="21" t="s">
        <v>19</v>
      </c>
      <c r="B76" s="22" t="str">
        <f t="shared" si="50"/>
        <v>MLS Total_AMS_2017-2019</v>
      </c>
      <c r="C76" s="22" t="s">
        <v>9</v>
      </c>
      <c r="D76" s="22" t="s">
        <v>14</v>
      </c>
      <c r="E76" s="23">
        <v>3.2210000000000001</v>
      </c>
      <c r="F76" s="23">
        <v>3.2210000000000001</v>
      </c>
      <c r="G76" s="23">
        <v>3.2210000000000001</v>
      </c>
      <c r="H76" s="23">
        <v>3.2210000000000001</v>
      </c>
      <c r="I76" s="23">
        <v>3.2210000000000001</v>
      </c>
      <c r="J76" s="23">
        <v>3.2210000000000001</v>
      </c>
      <c r="K76" s="23">
        <v>3.2210000000000001</v>
      </c>
      <c r="L76" s="23">
        <v>3.2210000000000001</v>
      </c>
      <c r="M76" s="23">
        <v>3.2210000000000001</v>
      </c>
      <c r="N76" s="23">
        <v>3.2210000000000001</v>
      </c>
      <c r="O76" s="23">
        <v>3.2210000000000001</v>
      </c>
      <c r="P76" s="23">
        <v>3.2210000000000001</v>
      </c>
      <c r="Q76" s="23">
        <f t="shared" si="51"/>
        <v>38.652000000000001</v>
      </c>
      <c r="R76" s="24">
        <v>0.45788290450588848</v>
      </c>
      <c r="S76" s="25"/>
    </row>
    <row r="77" spans="1:24" x14ac:dyDescent="0.3">
      <c r="A77" s="11" t="s">
        <v>19</v>
      </c>
      <c r="B77" s="12" t="str">
        <f t="shared" si="50"/>
        <v>SVL Total_IDR_2017-2019</v>
      </c>
      <c r="C77" s="12" t="s">
        <v>15</v>
      </c>
      <c r="D77" s="12" t="s">
        <v>11</v>
      </c>
      <c r="E77" s="17">
        <v>6052.0780000000004</v>
      </c>
      <c r="F77" s="17">
        <v>5431.625</v>
      </c>
      <c r="G77" s="17">
        <v>6498.6390000000001</v>
      </c>
      <c r="H77" s="17">
        <v>6541.97</v>
      </c>
      <c r="I77" s="17">
        <v>7855.8450000000003</v>
      </c>
      <c r="J77" s="17">
        <v>8704.0650000000005</v>
      </c>
      <c r="K77" s="17">
        <v>8518.4150000000009</v>
      </c>
      <c r="L77" s="17">
        <v>8401.3960000000006</v>
      </c>
      <c r="M77" s="17">
        <v>8325.3230000000003</v>
      </c>
      <c r="N77" s="17">
        <v>7649.4269999999997</v>
      </c>
      <c r="O77" s="17">
        <v>7807.1779999999999</v>
      </c>
      <c r="P77" s="17">
        <v>7623.8059999999996</v>
      </c>
      <c r="Q77" s="17">
        <f t="shared" si="51"/>
        <v>89409.766999999993</v>
      </c>
      <c r="R77" s="19">
        <v>0.61380000000000001</v>
      </c>
      <c r="S77" s="18">
        <f t="shared" ref="S77:S78" si="53">ROUND(Q77*1000/R77/8760,0)</f>
        <v>16629</v>
      </c>
    </row>
    <row r="78" spans="1:24" x14ac:dyDescent="0.3">
      <c r="A78" s="11" t="s">
        <v>19</v>
      </c>
      <c r="B78" s="12" t="str">
        <f t="shared" si="50"/>
        <v>PVS Total_IDR_2017-2019</v>
      </c>
      <c r="C78" s="12" t="s">
        <v>15</v>
      </c>
      <c r="D78" s="12" t="s">
        <v>13</v>
      </c>
      <c r="E78" s="17">
        <v>8960.2810000000009</v>
      </c>
      <c r="F78" s="17">
        <v>11312.210999999999</v>
      </c>
      <c r="G78" s="17">
        <v>10691.569</v>
      </c>
      <c r="H78" s="17">
        <v>13256.99</v>
      </c>
      <c r="I78" s="17">
        <v>12062.654</v>
      </c>
      <c r="J78" s="17">
        <v>12450.778</v>
      </c>
      <c r="K78" s="17">
        <v>12112.428</v>
      </c>
      <c r="L78" s="17">
        <v>8517.86</v>
      </c>
      <c r="M78" s="17">
        <v>12443.368</v>
      </c>
      <c r="N78" s="17">
        <v>16343.016</v>
      </c>
      <c r="O78" s="17">
        <v>12303.834999999999</v>
      </c>
      <c r="P78" s="17">
        <v>14438.999</v>
      </c>
      <c r="Q78" s="17">
        <f t="shared" si="51"/>
        <v>144893.98900000003</v>
      </c>
      <c r="R78" s="19">
        <v>0.71850000000000003</v>
      </c>
      <c r="S78" s="18">
        <f t="shared" si="53"/>
        <v>23021</v>
      </c>
    </row>
    <row r="79" spans="1:24" x14ac:dyDescent="0.3">
      <c r="A79" s="21" t="s">
        <v>19</v>
      </c>
      <c r="B79" s="22" t="str">
        <f t="shared" si="50"/>
        <v>TVS Total_IDR_2017-2019</v>
      </c>
      <c r="C79" s="22" t="s">
        <v>15</v>
      </c>
      <c r="D79" s="22" t="s">
        <v>16</v>
      </c>
      <c r="E79" s="23">
        <v>101.557</v>
      </c>
      <c r="F79" s="23">
        <v>83.951999999999998</v>
      </c>
      <c r="G79" s="23">
        <v>67.201999999999998</v>
      </c>
      <c r="H79" s="23">
        <v>149.773</v>
      </c>
      <c r="I79" s="23">
        <v>157.99700000000001</v>
      </c>
      <c r="J79" s="23">
        <v>120.81699999999999</v>
      </c>
      <c r="K79" s="23">
        <v>163.13499999999999</v>
      </c>
      <c r="L79" s="23">
        <v>153.607</v>
      </c>
      <c r="M79" s="23">
        <v>157.63900000000001</v>
      </c>
      <c r="N79" s="23">
        <v>117.83799999999999</v>
      </c>
      <c r="O79" s="23">
        <v>69.504999999999995</v>
      </c>
      <c r="P79" s="23">
        <v>55.046999999999997</v>
      </c>
      <c r="Q79" s="23">
        <f t="shared" si="51"/>
        <v>1398.069</v>
      </c>
      <c r="R79" s="24">
        <v>0.89480000000000004</v>
      </c>
      <c r="S79" s="25"/>
    </row>
    <row r="80" spans="1:24" x14ac:dyDescent="0.3">
      <c r="A80" s="30" t="s">
        <v>12</v>
      </c>
      <c r="B80" s="31"/>
      <c r="C80" s="31"/>
      <c r="D80" s="32"/>
      <c r="E80" s="32">
        <f>SUM(E73:E79)</f>
        <v>16454.356</v>
      </c>
      <c r="F80" s="32">
        <f t="shared" ref="F80" si="54">SUM(F73:F79)</f>
        <v>18265.915000000001</v>
      </c>
      <c r="G80" s="32">
        <f t="shared" ref="G80" si="55">SUM(G73:G79)</f>
        <v>18482.983</v>
      </c>
      <c r="H80" s="32">
        <f t="shared" ref="H80" si="56">SUM(H73:H79)</f>
        <v>21139.428</v>
      </c>
      <c r="I80" s="32">
        <f t="shared" ref="I80" si="57">SUM(I73:I79)</f>
        <v>21246.319</v>
      </c>
      <c r="J80" s="32">
        <f t="shared" ref="J80" si="58">SUM(J73:J79)</f>
        <v>22488.772000000001</v>
      </c>
      <c r="K80" s="32">
        <f t="shared" ref="K80" si="59">SUM(K73:K79)</f>
        <v>21985.030999999999</v>
      </c>
      <c r="L80" s="32">
        <f t="shared" ref="L80" si="60">SUM(L73:L79)</f>
        <v>18346.521000000001</v>
      </c>
      <c r="M80" s="32">
        <f t="shared" ref="M80" si="61">SUM(M73:M79)</f>
        <v>22120.653999999999</v>
      </c>
      <c r="N80" s="32">
        <f t="shared" ref="N80" si="62">SUM(N73:N79)</f>
        <v>25274.609</v>
      </c>
      <c r="O80" s="32">
        <f t="shared" ref="O80" si="63">SUM(O73:O79)</f>
        <v>21495.697</v>
      </c>
      <c r="P80" s="32">
        <f t="shared" ref="P80" si="64">SUM(P73:P79)</f>
        <v>23414.021999999997</v>
      </c>
      <c r="Q80" s="32">
        <f t="shared" ref="Q80" si="65">SUM(Q73:Q79)</f>
        <v>250714.307</v>
      </c>
      <c r="R80" s="31"/>
      <c r="S80" s="33">
        <f>SUM(S73:S79)</f>
        <v>42431</v>
      </c>
      <c r="U80" s="26"/>
    </row>
    <row r="81" spans="1:24" x14ac:dyDescent="0.3">
      <c r="A81" s="11" t="s">
        <v>21</v>
      </c>
      <c r="B81" s="12" t="str">
        <f t="shared" ref="B81:B87" si="66">D81&amp;" Total_"&amp;C81&amp;"_"&amp;A81</f>
        <v>SVS Total_AMS_2018-2020</v>
      </c>
      <c r="C81" s="12" t="s">
        <v>9</v>
      </c>
      <c r="D81" s="12" t="s">
        <v>10</v>
      </c>
      <c r="E81" s="17">
        <v>28.209</v>
      </c>
      <c r="F81" s="17">
        <v>24.242999999999999</v>
      </c>
      <c r="G81" s="17">
        <v>23.917999999999999</v>
      </c>
      <c r="H81" s="17">
        <v>26.009</v>
      </c>
      <c r="I81" s="17">
        <v>25.609000000000002</v>
      </c>
      <c r="J81" s="17">
        <v>27.811</v>
      </c>
      <c r="K81" s="17">
        <v>35.493000000000002</v>
      </c>
      <c r="L81" s="17">
        <v>33.835000000000001</v>
      </c>
      <c r="M81" s="17">
        <v>30.933</v>
      </c>
      <c r="N81" s="17">
        <v>30.129000000000001</v>
      </c>
      <c r="O81" s="17">
        <v>29.414999999999999</v>
      </c>
      <c r="P81" s="17">
        <v>19.751000000000001</v>
      </c>
      <c r="Q81" s="17">
        <f t="shared" ref="Q81:Q87" si="67">SUM(E81:P81)</f>
        <v>335.35500000000002</v>
      </c>
      <c r="R81" s="19">
        <v>0.71689999999999998</v>
      </c>
      <c r="S81" s="18">
        <f t="shared" ref="S81:S83" si="68">ROUND(Q81*1000/R81/8760,0)</f>
        <v>53</v>
      </c>
    </row>
    <row r="82" spans="1:24" x14ac:dyDescent="0.3">
      <c r="A82" s="11" t="s">
        <v>21</v>
      </c>
      <c r="B82" s="12" t="str">
        <f t="shared" si="66"/>
        <v>SVL Total_AMS_2018-2020</v>
      </c>
      <c r="C82" s="12" t="s">
        <v>9</v>
      </c>
      <c r="D82" s="12" t="s">
        <v>11</v>
      </c>
      <c r="E82" s="17">
        <v>788.34</v>
      </c>
      <c r="F82" s="17">
        <v>788.32799999999997</v>
      </c>
      <c r="G82" s="17">
        <v>683.77</v>
      </c>
      <c r="H82" s="17">
        <v>713.18100000000004</v>
      </c>
      <c r="I82" s="17">
        <v>624.07600000000002</v>
      </c>
      <c r="J82" s="17">
        <v>584.08600000000001</v>
      </c>
      <c r="K82" s="17">
        <v>631.15800000000002</v>
      </c>
      <c r="L82" s="17">
        <v>616.99699999999996</v>
      </c>
      <c r="M82" s="17">
        <v>634.404</v>
      </c>
      <c r="N82" s="17">
        <v>679.66099999999994</v>
      </c>
      <c r="O82" s="17">
        <v>773.28899999999999</v>
      </c>
      <c r="P82" s="17">
        <v>555.50800000000004</v>
      </c>
      <c r="Q82" s="17">
        <f t="shared" si="67"/>
        <v>8072.7979999999998</v>
      </c>
      <c r="R82" s="19">
        <v>0.61380000000000001</v>
      </c>
      <c r="S82" s="18">
        <f t="shared" si="68"/>
        <v>1501</v>
      </c>
      <c r="V82" s="26"/>
    </row>
    <row r="83" spans="1:24" x14ac:dyDescent="0.3">
      <c r="A83" s="11" t="s">
        <v>21</v>
      </c>
      <c r="B83" s="12" t="str">
        <f t="shared" si="66"/>
        <v>PVS Total_AMS_2018-2020</v>
      </c>
      <c r="C83" s="12" t="s">
        <v>9</v>
      </c>
      <c r="D83" s="12" t="s">
        <v>13</v>
      </c>
      <c r="E83" s="17">
        <v>56.46</v>
      </c>
      <c r="F83" s="17">
        <v>105.48</v>
      </c>
      <c r="G83" s="17">
        <v>100.74</v>
      </c>
      <c r="H83" s="17">
        <v>73.86</v>
      </c>
      <c r="I83" s="17">
        <v>42.66</v>
      </c>
      <c r="J83" s="17">
        <v>24.36</v>
      </c>
      <c r="K83" s="17">
        <v>28.62</v>
      </c>
      <c r="L83" s="17">
        <v>29.34</v>
      </c>
      <c r="M83" s="17">
        <v>30.48</v>
      </c>
      <c r="N83" s="17">
        <v>27.66</v>
      </c>
      <c r="O83" s="17">
        <v>30.84</v>
      </c>
      <c r="P83" s="17">
        <v>23.28</v>
      </c>
      <c r="Q83" s="17">
        <f t="shared" si="67"/>
        <v>573.78000000000009</v>
      </c>
      <c r="R83" s="19">
        <v>0.71850000000000003</v>
      </c>
      <c r="S83" s="18">
        <f t="shared" si="68"/>
        <v>91</v>
      </c>
    </row>
    <row r="84" spans="1:24" x14ac:dyDescent="0.3">
      <c r="A84" s="21" t="s">
        <v>21</v>
      </c>
      <c r="B84" s="22" t="str">
        <f t="shared" si="66"/>
        <v>MLS Total_AMS_2018-2020</v>
      </c>
      <c r="C84" s="22" t="s">
        <v>9</v>
      </c>
      <c r="D84" s="22" t="s">
        <v>14</v>
      </c>
      <c r="E84" s="23" t="s">
        <v>26</v>
      </c>
      <c r="F84" s="23" t="s">
        <v>26</v>
      </c>
      <c r="G84" s="23" t="s">
        <v>26</v>
      </c>
      <c r="H84" s="23" t="s">
        <v>26</v>
      </c>
      <c r="I84" s="23" t="s">
        <v>26</v>
      </c>
      <c r="J84" s="23" t="s">
        <v>26</v>
      </c>
      <c r="K84" s="23" t="s">
        <v>26</v>
      </c>
      <c r="L84" s="23" t="s">
        <v>26</v>
      </c>
      <c r="M84" s="23" t="s">
        <v>26</v>
      </c>
      <c r="N84" s="23" t="s">
        <v>26</v>
      </c>
      <c r="O84" s="23" t="s">
        <v>26</v>
      </c>
      <c r="P84" s="23" t="s">
        <v>26</v>
      </c>
      <c r="Q84" s="23">
        <f t="shared" si="67"/>
        <v>0</v>
      </c>
      <c r="R84" s="24">
        <v>0.42</v>
      </c>
      <c r="S84" s="25"/>
    </row>
    <row r="85" spans="1:24" x14ac:dyDescent="0.3">
      <c r="A85" s="11" t="s">
        <v>21</v>
      </c>
      <c r="B85" s="12" t="str">
        <f t="shared" si="66"/>
        <v>SVL Total_IDR_2018-2020</v>
      </c>
      <c r="C85" s="12" t="s">
        <v>15</v>
      </c>
      <c r="D85" s="12" t="s">
        <v>11</v>
      </c>
      <c r="E85" s="17">
        <v>2634.6379999999999</v>
      </c>
      <c r="F85" s="17">
        <v>2299.4209999999998</v>
      </c>
      <c r="G85" s="17">
        <v>2365.5569999999998</v>
      </c>
      <c r="H85" s="17">
        <v>2558.6950000000002</v>
      </c>
      <c r="I85" s="17">
        <v>2313.877</v>
      </c>
      <c r="J85" s="17">
        <v>2668.0329999999999</v>
      </c>
      <c r="K85" s="17">
        <v>2539.14</v>
      </c>
      <c r="L85" s="17">
        <v>2355.4209999999998</v>
      </c>
      <c r="M85" s="17">
        <v>2411.0990000000002</v>
      </c>
      <c r="N85" s="17">
        <v>2191.9009999999998</v>
      </c>
      <c r="O85" s="17">
        <v>2311.1</v>
      </c>
      <c r="P85" s="17">
        <v>2311.7049999999999</v>
      </c>
      <c r="Q85" s="17">
        <f t="shared" si="67"/>
        <v>28960.587</v>
      </c>
      <c r="R85" s="19">
        <v>0.61380000000000001</v>
      </c>
      <c r="S85" s="18">
        <f t="shared" ref="S85:S86" si="69">ROUND(Q85*1000/R85/8760,0)</f>
        <v>5386</v>
      </c>
    </row>
    <row r="86" spans="1:24" x14ac:dyDescent="0.3">
      <c r="A86" s="11" t="s">
        <v>21</v>
      </c>
      <c r="B86" s="12" t="str">
        <f t="shared" si="66"/>
        <v>PVS Total_IDR_2018-2020</v>
      </c>
      <c r="C86" s="12" t="s">
        <v>15</v>
      </c>
      <c r="D86" s="12" t="s">
        <v>13</v>
      </c>
      <c r="E86" s="17">
        <v>1640.8130000000001</v>
      </c>
      <c r="F86" s="17">
        <v>1378.3119999999999</v>
      </c>
      <c r="G86" s="17">
        <v>1407.433</v>
      </c>
      <c r="H86" s="17">
        <v>1538.548</v>
      </c>
      <c r="I86" s="17">
        <v>1475.452</v>
      </c>
      <c r="J86" s="17">
        <v>1252.8409999999999</v>
      </c>
      <c r="K86" s="17">
        <v>1339.64</v>
      </c>
      <c r="L86" s="17">
        <v>1050.0050000000001</v>
      </c>
      <c r="M86" s="17">
        <v>1349.018</v>
      </c>
      <c r="N86" s="17">
        <v>1352.836</v>
      </c>
      <c r="O86" s="17">
        <v>1247.8920000000001</v>
      </c>
      <c r="P86" s="17">
        <v>929.03499999999997</v>
      </c>
      <c r="Q86" s="17">
        <f t="shared" si="67"/>
        <v>15961.824999999997</v>
      </c>
      <c r="R86" s="19">
        <v>0.71850000000000003</v>
      </c>
      <c r="S86" s="18">
        <f t="shared" si="69"/>
        <v>2536</v>
      </c>
    </row>
    <row r="87" spans="1:24" x14ac:dyDescent="0.3">
      <c r="A87" s="21" t="s">
        <v>21</v>
      </c>
      <c r="B87" s="22" t="str">
        <f t="shared" si="66"/>
        <v>TVS Total_IDR_2018-2020</v>
      </c>
      <c r="C87" s="22" t="s">
        <v>15</v>
      </c>
      <c r="D87" s="22" t="s">
        <v>16</v>
      </c>
      <c r="E87" s="23">
        <v>93106.899000000005</v>
      </c>
      <c r="F87" s="23">
        <v>86264.952000000005</v>
      </c>
      <c r="G87" s="23">
        <v>84658.572</v>
      </c>
      <c r="H87" s="23">
        <v>88783.475000000006</v>
      </c>
      <c r="I87" s="23">
        <v>92113.566999999995</v>
      </c>
      <c r="J87" s="23">
        <v>96893.489000000001</v>
      </c>
      <c r="K87" s="23">
        <v>87415.73</v>
      </c>
      <c r="L87" s="23">
        <v>86645.971999999994</v>
      </c>
      <c r="M87" s="23">
        <v>78478.831000000006</v>
      </c>
      <c r="N87" s="23">
        <v>94872.551000000007</v>
      </c>
      <c r="O87" s="23">
        <v>88735.459000000003</v>
      </c>
      <c r="P87" s="23">
        <v>89095.099000000002</v>
      </c>
      <c r="Q87" s="23">
        <f t="shared" si="67"/>
        <v>1067064.5959999999</v>
      </c>
      <c r="R87" s="24">
        <v>0.89480000000000004</v>
      </c>
      <c r="S87" s="25"/>
    </row>
    <row r="88" spans="1:24" x14ac:dyDescent="0.3">
      <c r="A88" s="30" t="s">
        <v>12</v>
      </c>
      <c r="B88" s="31"/>
      <c r="C88" s="31"/>
      <c r="D88" s="32"/>
      <c r="E88" s="32">
        <f>SUM(E81:E87)</f>
        <v>98255.359000000011</v>
      </c>
      <c r="F88" s="32">
        <f t="shared" ref="F88" si="70">SUM(F81:F87)</f>
        <v>90860.736000000004</v>
      </c>
      <c r="G88" s="32">
        <f t="shared" ref="G88" si="71">SUM(G81:G87)</f>
        <v>89239.99</v>
      </c>
      <c r="H88" s="32">
        <f t="shared" ref="H88" si="72">SUM(H81:H87)</f>
        <v>93693.768000000011</v>
      </c>
      <c r="I88" s="32">
        <f t="shared" ref="I88" si="73">SUM(I81:I87)</f>
        <v>96595.240999999995</v>
      </c>
      <c r="J88" s="32">
        <f t="shared" ref="J88" si="74">SUM(J81:J87)</f>
        <v>101450.62</v>
      </c>
      <c r="K88" s="32">
        <f t="shared" ref="K88" si="75">SUM(K81:K87)</f>
        <v>91989.781000000003</v>
      </c>
      <c r="L88" s="32">
        <f t="shared" ref="L88" si="76">SUM(L81:L87)</f>
        <v>90731.569999999992</v>
      </c>
      <c r="M88" s="32">
        <f t="shared" ref="M88" si="77">SUM(M81:M87)</f>
        <v>82934.764999999999</v>
      </c>
      <c r="N88" s="32">
        <f t="shared" ref="N88" si="78">SUM(N81:N87)</f>
        <v>99154.738000000012</v>
      </c>
      <c r="O88" s="32">
        <f t="shared" ref="O88" si="79">SUM(O81:O87)</f>
        <v>93127.994999999995</v>
      </c>
      <c r="P88" s="32">
        <f t="shared" ref="P88" si="80">SUM(P81:P87)</f>
        <v>92934.377999999997</v>
      </c>
      <c r="Q88" s="32">
        <f t="shared" ref="Q88" si="81">SUM(Q81:Q87)</f>
        <v>1120968.9409999999</v>
      </c>
      <c r="R88" s="31"/>
      <c r="S88" s="33">
        <f>SUM(S81:S87)</f>
        <v>9567</v>
      </c>
    </row>
    <row r="90" spans="1:24" ht="15.6" x14ac:dyDescent="0.3">
      <c r="A90" s="1" t="s">
        <v>18</v>
      </c>
    </row>
    <row r="91" spans="1:24" x14ac:dyDescent="0.3">
      <c r="A91" s="4"/>
      <c r="B91" s="5"/>
      <c r="C91" s="5"/>
      <c r="D91" s="6"/>
      <c r="E91" s="7">
        <v>42005</v>
      </c>
      <c r="F91" s="7">
        <v>42036</v>
      </c>
      <c r="G91" s="7">
        <v>42064</v>
      </c>
      <c r="H91" s="7">
        <v>42095</v>
      </c>
      <c r="I91" s="7">
        <v>42125</v>
      </c>
      <c r="J91" s="7">
        <v>42156</v>
      </c>
      <c r="K91" s="7">
        <v>42186</v>
      </c>
      <c r="L91" s="7">
        <v>42217</v>
      </c>
      <c r="M91" s="7">
        <v>42248</v>
      </c>
      <c r="N91" s="7">
        <v>42278</v>
      </c>
      <c r="O91" s="7">
        <v>42309</v>
      </c>
      <c r="P91" s="7">
        <v>42339</v>
      </c>
      <c r="Q91" s="5" t="s">
        <v>3</v>
      </c>
      <c r="R91" s="8" t="s">
        <v>4</v>
      </c>
      <c r="S91" s="9" t="s">
        <v>5</v>
      </c>
      <c r="V91" s="10" t="s">
        <v>4</v>
      </c>
      <c r="W91" s="10" t="s">
        <v>6</v>
      </c>
      <c r="X91" s="10" t="s">
        <v>7</v>
      </c>
    </row>
    <row r="92" spans="1:24" ht="15.75" customHeight="1" x14ac:dyDescent="0.3">
      <c r="A92" s="11"/>
      <c r="B92" s="12"/>
      <c r="C92" s="12"/>
      <c r="D92" s="13"/>
      <c r="E92" s="14">
        <v>1</v>
      </c>
      <c r="F92" s="14">
        <v>2</v>
      </c>
      <c r="G92" s="14">
        <v>3</v>
      </c>
      <c r="H92" s="14">
        <v>4</v>
      </c>
      <c r="I92" s="14">
        <v>5</v>
      </c>
      <c r="J92" s="14">
        <v>6</v>
      </c>
      <c r="K92" s="14">
        <v>7</v>
      </c>
      <c r="L92" s="14">
        <v>8</v>
      </c>
      <c r="M92" s="14">
        <v>9</v>
      </c>
      <c r="N92" s="14">
        <v>10</v>
      </c>
      <c r="O92" s="14">
        <v>11</v>
      </c>
      <c r="P92" s="14">
        <v>12</v>
      </c>
      <c r="Q92" s="12"/>
      <c r="R92" s="15"/>
      <c r="S92" s="16"/>
      <c r="U92" s="47" t="s">
        <v>27</v>
      </c>
      <c r="V92" s="49">
        <v>1</v>
      </c>
      <c r="W92" s="51">
        <f>Q100+Q108+Q116</f>
        <v>878298.88699999987</v>
      </c>
      <c r="X92" s="53">
        <f>(W92/V92/8760)</f>
        <v>100.26243002283104</v>
      </c>
    </row>
    <row r="93" spans="1:24" x14ac:dyDescent="0.3">
      <c r="A93" s="11" t="s">
        <v>8</v>
      </c>
      <c r="B93" s="12" t="str">
        <f>D93&amp;" Total_"&amp;C93&amp;"_"&amp;A93</f>
        <v>SVS Total_AMS_2014-2016</v>
      </c>
      <c r="C93" s="12" t="s">
        <v>9</v>
      </c>
      <c r="D93" s="12" t="s">
        <v>10</v>
      </c>
      <c r="E93" s="17">
        <v>1.603</v>
      </c>
      <c r="F93" s="17">
        <v>1.417</v>
      </c>
      <c r="G93" s="17">
        <v>1.35</v>
      </c>
      <c r="H93" s="17">
        <v>1.4930000000000001</v>
      </c>
      <c r="I93" s="17">
        <v>1.583</v>
      </c>
      <c r="J93" s="17">
        <v>1.6279999999999999</v>
      </c>
      <c r="K93" s="17">
        <v>1.6950000000000001</v>
      </c>
      <c r="L93" s="17">
        <v>1.607</v>
      </c>
      <c r="M93" s="17">
        <v>1.5680000000000001</v>
      </c>
      <c r="N93" s="17">
        <v>1.512</v>
      </c>
      <c r="O93" s="17">
        <v>1.427</v>
      </c>
      <c r="P93" s="17">
        <v>1.3640000000000001</v>
      </c>
      <c r="Q93" s="17">
        <f t="shared" ref="Q93:Q94" si="82">SUM(E93:P93)</f>
        <v>18.247</v>
      </c>
      <c r="R93" s="19">
        <v>0.71689999999999998</v>
      </c>
      <c r="S93" s="18">
        <f>ROUND(Q93*1000/R93/8760,0)</f>
        <v>3</v>
      </c>
      <c r="U93" s="48"/>
      <c r="V93" s="50"/>
      <c r="W93" s="52"/>
      <c r="X93" s="54"/>
    </row>
    <row r="94" spans="1:24" x14ac:dyDescent="0.3">
      <c r="A94" s="11" t="s">
        <v>8</v>
      </c>
      <c r="B94" s="12" t="str">
        <f t="shared" ref="B94:B99" si="83">D94&amp;" Total_"&amp;C94&amp;"_"&amp;A94</f>
        <v>SVL Total_AMS_2014-2016</v>
      </c>
      <c r="C94" s="12" t="s">
        <v>9</v>
      </c>
      <c r="D94" s="12" t="s">
        <v>11</v>
      </c>
      <c r="E94" s="17">
        <v>315.846</v>
      </c>
      <c r="F94" s="17">
        <v>302.74599999999998</v>
      </c>
      <c r="G94" s="17">
        <v>339.09300000000002</v>
      </c>
      <c r="H94" s="17">
        <v>324.54899999999998</v>
      </c>
      <c r="I94" s="17">
        <v>270.935</v>
      </c>
      <c r="J94" s="17">
        <v>324.20499999999998</v>
      </c>
      <c r="K94" s="17">
        <v>327.72500000000002</v>
      </c>
      <c r="L94" s="17">
        <v>330.95400000000001</v>
      </c>
      <c r="M94" s="17">
        <v>337.93799999999999</v>
      </c>
      <c r="N94" s="17">
        <v>315.88600000000002</v>
      </c>
      <c r="O94" s="17">
        <v>304.24599999999998</v>
      </c>
      <c r="P94" s="17">
        <v>309.30900000000003</v>
      </c>
      <c r="Q94" s="17">
        <f t="shared" si="82"/>
        <v>3803.4320000000002</v>
      </c>
      <c r="R94" s="19">
        <v>0.61380000000000001</v>
      </c>
      <c r="S94" s="18">
        <f t="shared" ref="S94" si="84">ROUND(Q94*1000/R94/8760,0)</f>
        <v>707</v>
      </c>
      <c r="U94" s="45"/>
      <c r="V94" s="46"/>
      <c r="W94" s="40"/>
      <c r="X94" s="41"/>
    </row>
    <row r="95" spans="1:24" x14ac:dyDescent="0.3">
      <c r="A95" s="11" t="s">
        <v>8</v>
      </c>
      <c r="B95" s="12" t="str">
        <f t="shared" si="83"/>
        <v>PVS Total_AMS_2014-2016</v>
      </c>
      <c r="C95" s="12" t="s">
        <v>9</v>
      </c>
      <c r="D95" s="12" t="s">
        <v>13</v>
      </c>
      <c r="E95" s="17" t="s">
        <v>26</v>
      </c>
      <c r="F95" s="17" t="s">
        <v>26</v>
      </c>
      <c r="G95" s="17" t="s">
        <v>26</v>
      </c>
      <c r="H95" s="17" t="s">
        <v>26</v>
      </c>
      <c r="I95" s="17" t="s">
        <v>26</v>
      </c>
      <c r="J95" s="17" t="s">
        <v>26</v>
      </c>
      <c r="K95" s="17" t="s">
        <v>26</v>
      </c>
      <c r="L95" s="17" t="s">
        <v>26</v>
      </c>
      <c r="M95" s="17" t="s">
        <v>26</v>
      </c>
      <c r="N95" s="17" t="s">
        <v>26</v>
      </c>
      <c r="O95" s="17" t="s">
        <v>26</v>
      </c>
      <c r="P95" s="17" t="s">
        <v>26</v>
      </c>
      <c r="Q95" s="17"/>
      <c r="R95" s="19"/>
      <c r="S95" s="18"/>
    </row>
    <row r="96" spans="1:24" x14ac:dyDescent="0.3">
      <c r="A96" s="21" t="s">
        <v>8</v>
      </c>
      <c r="B96" s="22" t="str">
        <f t="shared" si="83"/>
        <v>MLS Total_AMS_2014-2016</v>
      </c>
      <c r="C96" s="22" t="s">
        <v>9</v>
      </c>
      <c r="D96" s="22" t="s">
        <v>14</v>
      </c>
      <c r="E96" s="23">
        <v>3.2210000000000001</v>
      </c>
      <c r="F96" s="23">
        <v>3.2210000000000001</v>
      </c>
      <c r="G96" s="23">
        <v>3.2210000000000001</v>
      </c>
      <c r="H96" s="23">
        <v>3.2210000000000001</v>
      </c>
      <c r="I96" s="23">
        <v>3.2210000000000001</v>
      </c>
      <c r="J96" s="23">
        <v>3.2210000000000001</v>
      </c>
      <c r="K96" s="23">
        <v>3.2210000000000001</v>
      </c>
      <c r="L96" s="23">
        <v>3.2210000000000001</v>
      </c>
      <c r="M96" s="23">
        <v>3.2210000000000001</v>
      </c>
      <c r="N96" s="23">
        <v>3.2210000000000001</v>
      </c>
      <c r="O96" s="23">
        <v>3.2210000000000001</v>
      </c>
      <c r="P96" s="23">
        <v>3.2210000000000001</v>
      </c>
      <c r="Q96" s="23"/>
      <c r="R96" s="24"/>
      <c r="S96" s="25"/>
    </row>
    <row r="97" spans="1:23" x14ac:dyDescent="0.3">
      <c r="A97" s="11" t="s">
        <v>8</v>
      </c>
      <c r="B97" s="12" t="str">
        <f t="shared" si="83"/>
        <v>SVL Total_IDR_2014-2016</v>
      </c>
      <c r="C97" s="12" t="s">
        <v>15</v>
      </c>
      <c r="D97" s="12" t="s">
        <v>11</v>
      </c>
      <c r="E97" s="17">
        <v>1762.029</v>
      </c>
      <c r="F97" s="17">
        <v>1611.905</v>
      </c>
      <c r="G97" s="17">
        <v>1690.0119999999999</v>
      </c>
      <c r="H97" s="17">
        <v>1751.3630000000001</v>
      </c>
      <c r="I97" s="17">
        <v>1828.373</v>
      </c>
      <c r="J97" s="17">
        <v>1702.05</v>
      </c>
      <c r="K97" s="17">
        <v>1772.806</v>
      </c>
      <c r="L97" s="17">
        <v>1842.837</v>
      </c>
      <c r="M97" s="17">
        <v>1794.0830000000001</v>
      </c>
      <c r="N97" s="17">
        <v>1750.175</v>
      </c>
      <c r="O97" s="17">
        <v>1685.932</v>
      </c>
      <c r="P97" s="17">
        <v>1628.5909999999999</v>
      </c>
      <c r="Q97" s="17">
        <f t="shared" ref="Q97:Q99" si="85">SUM(E97:P97)</f>
        <v>20820.156000000003</v>
      </c>
      <c r="R97" s="19">
        <v>0.61380000000000001</v>
      </c>
      <c r="S97" s="18">
        <f t="shared" ref="S97:S98" si="86">ROUND(Q97*1000/R97/8760,0)</f>
        <v>3872</v>
      </c>
    </row>
    <row r="98" spans="1:23" x14ac:dyDescent="0.3">
      <c r="A98" s="11" t="s">
        <v>8</v>
      </c>
      <c r="B98" s="12" t="str">
        <f t="shared" si="83"/>
        <v>PVS Total_IDR_2014-2016</v>
      </c>
      <c r="C98" s="12" t="s">
        <v>15</v>
      </c>
      <c r="D98" s="12" t="s">
        <v>13</v>
      </c>
      <c r="E98" s="17">
        <v>5654.6319999999996</v>
      </c>
      <c r="F98" s="17">
        <v>4541.4759999999997</v>
      </c>
      <c r="G98" s="17">
        <v>4549.8829999999998</v>
      </c>
      <c r="H98" s="17">
        <v>4464.2110000000002</v>
      </c>
      <c r="I98" s="17">
        <v>4223.6819999999998</v>
      </c>
      <c r="J98" s="17">
        <v>3863.6779999999999</v>
      </c>
      <c r="K98" s="17">
        <v>3984.1010000000001</v>
      </c>
      <c r="L98" s="17">
        <v>4531.5619999999999</v>
      </c>
      <c r="M98" s="17">
        <v>3852.5970000000002</v>
      </c>
      <c r="N98" s="17">
        <v>4043.2779999999998</v>
      </c>
      <c r="O98" s="17">
        <v>4434.9589999999998</v>
      </c>
      <c r="P98" s="17">
        <v>3882.8719999999998</v>
      </c>
      <c r="Q98" s="17">
        <f t="shared" si="85"/>
        <v>52026.931000000004</v>
      </c>
      <c r="R98" s="19">
        <v>0.71850000000000003</v>
      </c>
      <c r="S98" s="18">
        <f t="shared" si="86"/>
        <v>8266</v>
      </c>
    </row>
    <row r="99" spans="1:23" x14ac:dyDescent="0.3">
      <c r="A99" s="21" t="s">
        <v>8</v>
      </c>
      <c r="B99" s="22" t="str">
        <f t="shared" si="83"/>
        <v>TVS Total_IDR_2014-2016</v>
      </c>
      <c r="C99" s="22" t="s">
        <v>15</v>
      </c>
      <c r="D99" s="22" t="s">
        <v>16</v>
      </c>
      <c r="E99" s="23">
        <v>54747.555</v>
      </c>
      <c r="F99" s="23">
        <v>56694.822999999997</v>
      </c>
      <c r="G99" s="23">
        <v>49762.968999999997</v>
      </c>
      <c r="H99" s="23">
        <v>50958.574999999997</v>
      </c>
      <c r="I99" s="23">
        <v>56166.315000000002</v>
      </c>
      <c r="J99" s="23">
        <v>59538.576999999997</v>
      </c>
      <c r="K99" s="23">
        <v>59660.525000000001</v>
      </c>
      <c r="L99" s="23">
        <v>66750.370999999999</v>
      </c>
      <c r="M99" s="23">
        <v>56262.499000000003</v>
      </c>
      <c r="N99" s="23">
        <v>59237.764000000003</v>
      </c>
      <c r="O99" s="23">
        <v>55504.959999999999</v>
      </c>
      <c r="P99" s="23">
        <v>58906.93</v>
      </c>
      <c r="Q99" s="23">
        <f t="shared" si="85"/>
        <v>684191.86300000001</v>
      </c>
      <c r="R99" s="24"/>
      <c r="S99" s="25"/>
      <c r="U99" s="26"/>
      <c r="W99" s="26"/>
    </row>
    <row r="100" spans="1:23" x14ac:dyDescent="0.3">
      <c r="A100" s="34" t="s">
        <v>12</v>
      </c>
      <c r="B100" s="35"/>
      <c r="C100" s="35"/>
      <c r="D100" s="35"/>
      <c r="E100" s="36">
        <f t="shared" ref="E100:Q100" si="87">SUM(E93:E99)</f>
        <v>62484.885999999999</v>
      </c>
      <c r="F100" s="36">
        <f t="shared" si="87"/>
        <v>63155.587999999996</v>
      </c>
      <c r="G100" s="36">
        <f t="shared" si="87"/>
        <v>56346.527999999998</v>
      </c>
      <c r="H100" s="36">
        <f t="shared" si="87"/>
        <v>57503.411999999997</v>
      </c>
      <c r="I100" s="36">
        <f t="shared" si="87"/>
        <v>62494.109000000004</v>
      </c>
      <c r="J100" s="36">
        <f t="shared" si="87"/>
        <v>65433.358999999997</v>
      </c>
      <c r="K100" s="36">
        <f t="shared" si="87"/>
        <v>65750.073000000004</v>
      </c>
      <c r="L100" s="36">
        <f t="shared" si="87"/>
        <v>73460.551999999996</v>
      </c>
      <c r="M100" s="36">
        <f t="shared" si="87"/>
        <v>62251.906000000003</v>
      </c>
      <c r="N100" s="36">
        <f t="shared" si="87"/>
        <v>65351.836000000003</v>
      </c>
      <c r="O100" s="36">
        <f t="shared" si="87"/>
        <v>61934.744999999995</v>
      </c>
      <c r="P100" s="36">
        <f t="shared" si="87"/>
        <v>64732.286999999997</v>
      </c>
      <c r="Q100" s="36">
        <f t="shared" si="87"/>
        <v>760860.62899999996</v>
      </c>
      <c r="R100" s="37"/>
      <c r="S100" s="38">
        <f>SUM(S93:S99)</f>
        <v>12848</v>
      </c>
    </row>
    <row r="101" spans="1:23" x14ac:dyDescent="0.3">
      <c r="A101" s="11" t="s">
        <v>17</v>
      </c>
      <c r="B101" s="12" t="str">
        <f t="shared" ref="B101:B107" si="88">D101&amp;" Total_"&amp;C101&amp;"_"&amp;A101</f>
        <v>SVS Total_AMS_2015-2017</v>
      </c>
      <c r="C101" s="12" t="s">
        <v>9</v>
      </c>
      <c r="D101" s="12" t="s">
        <v>10</v>
      </c>
      <c r="E101" s="17">
        <v>22.451000000000001</v>
      </c>
      <c r="F101" s="17">
        <v>21.408000000000001</v>
      </c>
      <c r="G101" s="17">
        <v>19.649999999999999</v>
      </c>
      <c r="H101" s="17">
        <v>20.317</v>
      </c>
      <c r="I101" s="17">
        <v>22.667999999999999</v>
      </c>
      <c r="J101" s="17">
        <v>23.462</v>
      </c>
      <c r="K101" s="17">
        <v>22.686</v>
      </c>
      <c r="L101" s="17">
        <v>24.346</v>
      </c>
      <c r="M101" s="17">
        <v>24.957000000000001</v>
      </c>
      <c r="N101" s="17">
        <v>22.518000000000001</v>
      </c>
      <c r="O101" s="17">
        <v>20.821000000000002</v>
      </c>
      <c r="P101" s="17">
        <v>19.405000000000001</v>
      </c>
      <c r="Q101" s="17">
        <f t="shared" ref="Q101:Q107" si="89">SUM(E101:P101)</f>
        <v>264.68899999999996</v>
      </c>
      <c r="R101" s="19">
        <v>0.71689999999999998</v>
      </c>
      <c r="S101" s="18">
        <f t="shared" ref="S101:S102" si="90">ROUND(Q101*1000/R101/8760,0)</f>
        <v>42</v>
      </c>
    </row>
    <row r="102" spans="1:23" x14ac:dyDescent="0.3">
      <c r="A102" s="11" t="s">
        <v>17</v>
      </c>
      <c r="B102" s="12" t="str">
        <f t="shared" si="88"/>
        <v>SVL Total_AMS_2015-2017</v>
      </c>
      <c r="C102" s="12" t="s">
        <v>9</v>
      </c>
      <c r="D102" s="12" t="s">
        <v>11</v>
      </c>
      <c r="E102" s="17">
        <v>441.74900000000002</v>
      </c>
      <c r="F102" s="17">
        <v>376.053</v>
      </c>
      <c r="G102" s="17">
        <v>401.59800000000001</v>
      </c>
      <c r="H102" s="17">
        <v>383.11</v>
      </c>
      <c r="I102" s="17">
        <v>405.33100000000002</v>
      </c>
      <c r="J102" s="17">
        <v>410.37599999999998</v>
      </c>
      <c r="K102" s="17">
        <v>390.822</v>
      </c>
      <c r="L102" s="17">
        <v>356.30200000000002</v>
      </c>
      <c r="M102" s="17">
        <v>337.38600000000002</v>
      </c>
      <c r="N102" s="17">
        <v>332.44200000000001</v>
      </c>
      <c r="O102" s="17">
        <v>356.31099999999998</v>
      </c>
      <c r="P102" s="17">
        <v>410.63499999999999</v>
      </c>
      <c r="Q102" s="17">
        <f t="shared" si="89"/>
        <v>4602.1150000000007</v>
      </c>
      <c r="R102" s="19">
        <v>0.61380000000000001</v>
      </c>
      <c r="S102" s="18">
        <f t="shared" si="90"/>
        <v>856</v>
      </c>
    </row>
    <row r="103" spans="1:23" x14ac:dyDescent="0.3">
      <c r="A103" s="11" t="s">
        <v>17</v>
      </c>
      <c r="B103" s="12" t="str">
        <f t="shared" si="88"/>
        <v>PVS Total_AMS_2015-2017</v>
      </c>
      <c r="C103" s="12" t="s">
        <v>9</v>
      </c>
      <c r="D103" s="12" t="s">
        <v>13</v>
      </c>
      <c r="E103" s="17" t="s">
        <v>26</v>
      </c>
      <c r="F103" s="17" t="s">
        <v>26</v>
      </c>
      <c r="G103" s="17" t="s">
        <v>26</v>
      </c>
      <c r="H103" s="17" t="s">
        <v>26</v>
      </c>
      <c r="I103" s="17" t="s">
        <v>26</v>
      </c>
      <c r="J103" s="17" t="s">
        <v>26</v>
      </c>
      <c r="K103" s="17" t="s">
        <v>26</v>
      </c>
      <c r="L103" s="17" t="s">
        <v>26</v>
      </c>
      <c r="M103" s="17" t="s">
        <v>26</v>
      </c>
      <c r="N103" s="17" t="s">
        <v>26</v>
      </c>
      <c r="O103" s="17" t="s">
        <v>26</v>
      </c>
      <c r="P103" s="17" t="s">
        <v>26</v>
      </c>
      <c r="Q103" s="17">
        <f t="shared" si="89"/>
        <v>0</v>
      </c>
      <c r="R103" s="19"/>
      <c r="S103" s="18"/>
    </row>
    <row r="104" spans="1:23" x14ac:dyDescent="0.3">
      <c r="A104" s="21" t="s">
        <v>17</v>
      </c>
      <c r="B104" s="22" t="str">
        <f t="shared" si="88"/>
        <v>MLS Total_AMS_2015-2017</v>
      </c>
      <c r="C104" s="22" t="s">
        <v>9</v>
      </c>
      <c r="D104" s="22" t="s">
        <v>14</v>
      </c>
      <c r="E104" s="23">
        <v>0.17699999999999999</v>
      </c>
      <c r="F104" s="23">
        <v>0.17699999999999999</v>
      </c>
      <c r="G104" s="23">
        <v>0.17699999999999999</v>
      </c>
      <c r="H104" s="23">
        <v>0.17699999999999999</v>
      </c>
      <c r="I104" s="23">
        <v>0.17699999999999999</v>
      </c>
      <c r="J104" s="23">
        <v>0.17699999999999999</v>
      </c>
      <c r="K104" s="23">
        <v>0.17699999999999999</v>
      </c>
      <c r="L104" s="23">
        <v>0.17699999999999999</v>
      </c>
      <c r="M104" s="23">
        <v>0.17699999999999999</v>
      </c>
      <c r="N104" s="23">
        <v>0.17699999999999999</v>
      </c>
      <c r="O104" s="23">
        <v>0.17699999999999999</v>
      </c>
      <c r="P104" s="23">
        <v>0.17699999999999999</v>
      </c>
      <c r="Q104" s="23">
        <f t="shared" si="89"/>
        <v>2.1240000000000001</v>
      </c>
      <c r="R104" s="24"/>
      <c r="S104" s="25"/>
    </row>
    <row r="105" spans="1:23" x14ac:dyDescent="0.3">
      <c r="A105" s="11" t="s">
        <v>17</v>
      </c>
      <c r="B105" s="12" t="str">
        <f t="shared" si="88"/>
        <v>SVL Total_IDR_2015-2017</v>
      </c>
      <c r="C105" s="12" t="s">
        <v>15</v>
      </c>
      <c r="D105" s="12" t="s">
        <v>11</v>
      </c>
      <c r="E105" s="17" t="s">
        <v>26</v>
      </c>
      <c r="F105" s="17" t="s">
        <v>26</v>
      </c>
      <c r="G105" s="17" t="s">
        <v>26</v>
      </c>
      <c r="H105" s="17" t="s">
        <v>26</v>
      </c>
      <c r="I105" s="17" t="s">
        <v>26</v>
      </c>
      <c r="J105" s="17" t="s">
        <v>26</v>
      </c>
      <c r="K105" s="17" t="s">
        <v>26</v>
      </c>
      <c r="L105" s="17" t="s">
        <v>26</v>
      </c>
      <c r="M105" s="17" t="s">
        <v>26</v>
      </c>
      <c r="N105" s="17" t="s">
        <v>26</v>
      </c>
      <c r="O105" s="17" t="s">
        <v>26</v>
      </c>
      <c r="P105" s="17" t="s">
        <v>26</v>
      </c>
      <c r="Q105" s="17">
        <f t="shared" si="89"/>
        <v>0</v>
      </c>
      <c r="R105" s="19">
        <v>0.61380000000000001</v>
      </c>
      <c r="S105" s="18">
        <f t="shared" ref="S105:S106" si="91">ROUND(Q105*1000/R105/8760,0)</f>
        <v>0</v>
      </c>
    </row>
    <row r="106" spans="1:23" x14ac:dyDescent="0.3">
      <c r="A106" s="11" t="s">
        <v>17</v>
      </c>
      <c r="B106" s="12" t="str">
        <f t="shared" si="88"/>
        <v>PVS Total_IDR_2015-2017</v>
      </c>
      <c r="C106" s="12" t="s">
        <v>15</v>
      </c>
      <c r="D106" s="12" t="s">
        <v>13</v>
      </c>
      <c r="E106" s="17" t="s">
        <v>26</v>
      </c>
      <c r="F106" s="17" t="s">
        <v>26</v>
      </c>
      <c r="G106" s="17" t="s">
        <v>26</v>
      </c>
      <c r="H106" s="17" t="s">
        <v>26</v>
      </c>
      <c r="I106" s="17" t="s">
        <v>26</v>
      </c>
      <c r="J106" s="17" t="s">
        <v>26</v>
      </c>
      <c r="K106" s="17" t="s">
        <v>26</v>
      </c>
      <c r="L106" s="17" t="s">
        <v>26</v>
      </c>
      <c r="M106" s="17" t="s">
        <v>26</v>
      </c>
      <c r="N106" s="17" t="s">
        <v>26</v>
      </c>
      <c r="O106" s="17" t="s">
        <v>26</v>
      </c>
      <c r="P106" s="17" t="s">
        <v>26</v>
      </c>
      <c r="Q106" s="17">
        <f t="shared" si="89"/>
        <v>0</v>
      </c>
      <c r="R106" s="19">
        <v>0.71850000000000003</v>
      </c>
      <c r="S106" s="18">
        <f t="shared" si="91"/>
        <v>0</v>
      </c>
      <c r="W106" s="26"/>
    </row>
    <row r="107" spans="1:23" x14ac:dyDescent="0.3">
      <c r="A107" s="21" t="s">
        <v>17</v>
      </c>
      <c r="B107" s="22" t="str">
        <f t="shared" si="88"/>
        <v>TVS Total_IDR_2015-2017</v>
      </c>
      <c r="C107" s="22" t="s">
        <v>15</v>
      </c>
      <c r="D107" s="22" t="s">
        <v>16</v>
      </c>
      <c r="E107" s="23" t="s">
        <v>26</v>
      </c>
      <c r="F107" s="23" t="s">
        <v>26</v>
      </c>
      <c r="G107" s="23" t="s">
        <v>26</v>
      </c>
      <c r="H107" s="23" t="s">
        <v>26</v>
      </c>
      <c r="I107" s="23" t="s">
        <v>26</v>
      </c>
      <c r="J107" s="23" t="s">
        <v>26</v>
      </c>
      <c r="K107" s="23" t="s">
        <v>26</v>
      </c>
      <c r="L107" s="23" t="s">
        <v>26</v>
      </c>
      <c r="M107" s="23" t="s">
        <v>26</v>
      </c>
      <c r="N107" s="23" t="s">
        <v>26</v>
      </c>
      <c r="O107" s="23" t="s">
        <v>26</v>
      </c>
      <c r="P107" s="23" t="s">
        <v>26</v>
      </c>
      <c r="Q107" s="23">
        <f t="shared" si="89"/>
        <v>0</v>
      </c>
      <c r="R107" s="24"/>
      <c r="S107" s="25"/>
    </row>
    <row r="108" spans="1:23" x14ac:dyDescent="0.3">
      <c r="A108" s="34" t="s">
        <v>12</v>
      </c>
      <c r="B108" s="35"/>
      <c r="C108" s="35"/>
      <c r="D108" s="36"/>
      <c r="E108" s="36">
        <f>SUM(E101:E107)</f>
        <v>464.37700000000007</v>
      </c>
      <c r="F108" s="36">
        <f t="shared" ref="F108" si="92">SUM(F101:F107)</f>
        <v>397.63800000000003</v>
      </c>
      <c r="G108" s="36">
        <f t="shared" ref="G108" si="93">SUM(G101:G107)</f>
        <v>421.42500000000001</v>
      </c>
      <c r="H108" s="36">
        <f t="shared" ref="H108" si="94">SUM(H101:H107)</f>
        <v>403.60400000000004</v>
      </c>
      <c r="I108" s="36">
        <f t="shared" ref="I108" si="95">SUM(I101:I107)</f>
        <v>428.17600000000004</v>
      </c>
      <c r="J108" s="36">
        <f t="shared" ref="J108" si="96">SUM(J101:J107)</f>
        <v>434.01499999999999</v>
      </c>
      <c r="K108" s="36">
        <f t="shared" ref="K108" si="97">SUM(K101:K107)</f>
        <v>413.685</v>
      </c>
      <c r="L108" s="36">
        <f t="shared" ref="L108" si="98">SUM(L101:L107)</f>
        <v>380.82500000000005</v>
      </c>
      <c r="M108" s="36">
        <f t="shared" ref="M108" si="99">SUM(M101:M107)</f>
        <v>362.52000000000004</v>
      </c>
      <c r="N108" s="36">
        <f t="shared" ref="N108" si="100">SUM(N101:N107)</f>
        <v>355.13700000000006</v>
      </c>
      <c r="O108" s="36">
        <f t="shared" ref="O108" si="101">SUM(O101:O107)</f>
        <v>377.30900000000003</v>
      </c>
      <c r="P108" s="36">
        <f t="shared" ref="P108" si="102">SUM(P101:P107)</f>
        <v>430.21699999999998</v>
      </c>
      <c r="Q108" s="36">
        <f t="shared" ref="Q108" si="103">SUM(Q101:Q107)</f>
        <v>4868.9280000000008</v>
      </c>
      <c r="R108" s="35"/>
      <c r="S108" s="38">
        <f>SUM(S101:S107)</f>
        <v>898</v>
      </c>
    </row>
    <row r="109" spans="1:23" x14ac:dyDescent="0.3">
      <c r="A109" s="11" t="s">
        <v>19</v>
      </c>
      <c r="B109" s="12" t="str">
        <f t="shared" ref="B109:B115" si="104">D109&amp;" Total_"&amp;C109&amp;"_"&amp;A109</f>
        <v>SVS Total_AMS_2017-2019</v>
      </c>
      <c r="C109" s="12" t="s">
        <v>9</v>
      </c>
      <c r="D109" s="12" t="s">
        <v>10</v>
      </c>
      <c r="E109" s="17">
        <v>2.5419999999999998</v>
      </c>
      <c r="F109" s="17">
        <v>1.23</v>
      </c>
      <c r="G109" s="17">
        <v>1.0189999999999999</v>
      </c>
      <c r="H109" s="17">
        <v>1.016</v>
      </c>
      <c r="I109" s="17">
        <v>1.0760000000000001</v>
      </c>
      <c r="J109" s="17">
        <v>1.046</v>
      </c>
      <c r="K109" s="17">
        <v>1.165</v>
      </c>
      <c r="L109" s="17">
        <v>1.3140000000000001</v>
      </c>
      <c r="M109" s="17">
        <v>1.262</v>
      </c>
      <c r="N109" s="17">
        <v>1.204</v>
      </c>
      <c r="O109" s="17">
        <v>1.2430000000000001</v>
      </c>
      <c r="P109" s="17">
        <v>1.1120000000000001</v>
      </c>
      <c r="Q109" s="17">
        <f t="shared" ref="Q109:Q115" si="105">SUM(E109:P109)</f>
        <v>15.229000000000001</v>
      </c>
      <c r="R109" s="19">
        <v>0.71689999999999998</v>
      </c>
      <c r="S109" s="18">
        <f t="shared" ref="S109:S111" si="106">ROUND(Q109*1000/R109/8760,0)</f>
        <v>2</v>
      </c>
      <c r="W109" s="26"/>
    </row>
    <row r="110" spans="1:23" x14ac:dyDescent="0.3">
      <c r="A110" s="11" t="s">
        <v>19</v>
      </c>
      <c r="B110" s="12" t="str">
        <f t="shared" si="104"/>
        <v>SVL Total_AMS_2017-2019</v>
      </c>
      <c r="C110" s="12" t="s">
        <v>9</v>
      </c>
      <c r="D110" s="12" t="s">
        <v>11</v>
      </c>
      <c r="E110" s="17">
        <v>645.09799999999996</v>
      </c>
      <c r="F110" s="17">
        <v>759.90300000000002</v>
      </c>
      <c r="G110" s="17">
        <v>533.24900000000002</v>
      </c>
      <c r="H110" s="17">
        <v>537.87300000000005</v>
      </c>
      <c r="I110" s="17">
        <v>519.35</v>
      </c>
      <c r="J110" s="17">
        <v>589.30499999999995</v>
      </c>
      <c r="K110" s="17">
        <v>530.06299999999999</v>
      </c>
      <c r="L110" s="17">
        <v>547.01900000000001</v>
      </c>
      <c r="M110" s="17">
        <v>520.44600000000003</v>
      </c>
      <c r="N110" s="17">
        <v>549.35299999999995</v>
      </c>
      <c r="O110" s="17">
        <v>618.976</v>
      </c>
      <c r="P110" s="17">
        <v>692.31600000000003</v>
      </c>
      <c r="Q110" s="17">
        <f t="shared" si="105"/>
        <v>7042.9509999999991</v>
      </c>
      <c r="R110" s="19">
        <v>0.61380000000000001</v>
      </c>
      <c r="S110" s="18">
        <f t="shared" si="106"/>
        <v>1310</v>
      </c>
    </row>
    <row r="111" spans="1:23" x14ac:dyDescent="0.3">
      <c r="A111" s="11" t="s">
        <v>19</v>
      </c>
      <c r="B111" s="12" t="str">
        <f t="shared" si="104"/>
        <v>PVS Total_AMS_2017-2019</v>
      </c>
      <c r="C111" s="12" t="s">
        <v>9</v>
      </c>
      <c r="D111" s="12" t="s">
        <v>13</v>
      </c>
      <c r="E111" s="17">
        <v>4.2</v>
      </c>
      <c r="F111" s="17">
        <v>4.2</v>
      </c>
      <c r="G111" s="17">
        <v>5.4</v>
      </c>
      <c r="H111" s="17">
        <v>4.8</v>
      </c>
      <c r="I111" s="17">
        <v>4.2</v>
      </c>
      <c r="J111" s="17">
        <v>5.4</v>
      </c>
      <c r="K111" s="17">
        <v>4.2</v>
      </c>
      <c r="L111" s="17">
        <v>4.2</v>
      </c>
      <c r="M111" s="17">
        <v>4.2</v>
      </c>
      <c r="N111" s="17">
        <v>4.2</v>
      </c>
      <c r="O111" s="17">
        <v>4.8</v>
      </c>
      <c r="P111" s="17">
        <v>4.8</v>
      </c>
      <c r="Q111" s="17">
        <f t="shared" si="105"/>
        <v>54.600000000000009</v>
      </c>
      <c r="R111" s="19">
        <v>0.71850000000000003</v>
      </c>
      <c r="S111" s="18">
        <f t="shared" si="106"/>
        <v>9</v>
      </c>
    </row>
    <row r="112" spans="1:23" x14ac:dyDescent="0.3">
      <c r="A112" s="21" t="s">
        <v>19</v>
      </c>
      <c r="B112" s="22" t="str">
        <f t="shared" si="104"/>
        <v>MLS Total_AMS_2017-2019</v>
      </c>
      <c r="C112" s="22" t="s">
        <v>9</v>
      </c>
      <c r="D112" s="22" t="s">
        <v>14</v>
      </c>
      <c r="E112" s="23" t="s">
        <v>26</v>
      </c>
      <c r="F112" s="23" t="s">
        <v>26</v>
      </c>
      <c r="G112" s="23" t="s">
        <v>26</v>
      </c>
      <c r="H112" s="23" t="s">
        <v>26</v>
      </c>
      <c r="I112" s="23" t="s">
        <v>26</v>
      </c>
      <c r="J112" s="23" t="s">
        <v>26</v>
      </c>
      <c r="K112" s="23" t="s">
        <v>26</v>
      </c>
      <c r="L112" s="23" t="s">
        <v>26</v>
      </c>
      <c r="M112" s="23" t="s">
        <v>26</v>
      </c>
      <c r="N112" s="23" t="s">
        <v>26</v>
      </c>
      <c r="O112" s="23" t="s">
        <v>26</v>
      </c>
      <c r="P112" s="23" t="s">
        <v>26</v>
      </c>
      <c r="Q112" s="23">
        <f t="shared" si="105"/>
        <v>0</v>
      </c>
      <c r="R112" s="24"/>
      <c r="S112" s="25"/>
    </row>
    <row r="113" spans="1:24" x14ac:dyDescent="0.3">
      <c r="A113" s="11" t="s">
        <v>19</v>
      </c>
      <c r="B113" s="12" t="str">
        <f t="shared" si="104"/>
        <v>SVL Total_IDR_2017-2019</v>
      </c>
      <c r="C113" s="12" t="s">
        <v>15</v>
      </c>
      <c r="D113" s="12" t="s">
        <v>11</v>
      </c>
      <c r="E113" s="17">
        <v>2557.1770000000001</v>
      </c>
      <c r="F113" s="17">
        <v>2358.9369999999999</v>
      </c>
      <c r="G113" s="17">
        <v>3233.1770000000001</v>
      </c>
      <c r="H113" s="17">
        <v>2732.6190000000001</v>
      </c>
      <c r="I113" s="17">
        <v>3524.442</v>
      </c>
      <c r="J113" s="17">
        <v>4492.5600000000004</v>
      </c>
      <c r="K113" s="17">
        <v>3764.616</v>
      </c>
      <c r="L113" s="17">
        <v>4335.68</v>
      </c>
      <c r="M113" s="17">
        <v>4232.1289999999999</v>
      </c>
      <c r="N113" s="17">
        <v>3772.1149999999998</v>
      </c>
      <c r="O113" s="17">
        <v>3432.683</v>
      </c>
      <c r="P113" s="17">
        <v>3505.2020000000002</v>
      </c>
      <c r="Q113" s="17">
        <f t="shared" si="105"/>
        <v>41941.336999999992</v>
      </c>
      <c r="R113" s="19">
        <v>0.61380000000000001</v>
      </c>
      <c r="S113" s="18">
        <f t="shared" ref="S113:S114" si="107">ROUND(Q113*1000/R113/8760,0)</f>
        <v>7800</v>
      </c>
      <c r="U113" s="26"/>
    </row>
    <row r="114" spans="1:24" x14ac:dyDescent="0.3">
      <c r="A114" s="11" t="s">
        <v>19</v>
      </c>
      <c r="B114" s="12" t="str">
        <f t="shared" si="104"/>
        <v>PVS Total_IDR_2017-2019</v>
      </c>
      <c r="C114" s="12" t="s">
        <v>15</v>
      </c>
      <c r="D114" s="12" t="s">
        <v>13</v>
      </c>
      <c r="E114" s="17">
        <v>3613.5340000000001</v>
      </c>
      <c r="F114" s="17">
        <v>4610.8149999999996</v>
      </c>
      <c r="G114" s="17">
        <v>3935.9209999999998</v>
      </c>
      <c r="H114" s="17">
        <v>4452.84</v>
      </c>
      <c r="I114" s="17">
        <v>4927.7</v>
      </c>
      <c r="J114" s="17">
        <v>4898.1139999999996</v>
      </c>
      <c r="K114" s="17">
        <v>5010.6940000000004</v>
      </c>
      <c r="L114" s="17">
        <v>4842.4340000000002</v>
      </c>
      <c r="M114" s="17">
        <v>6387.7610000000004</v>
      </c>
      <c r="N114" s="17">
        <v>8490.5570000000007</v>
      </c>
      <c r="O114" s="17">
        <v>6121.2669999999998</v>
      </c>
      <c r="P114" s="17">
        <v>6223.576</v>
      </c>
      <c r="Q114" s="17">
        <f t="shared" si="105"/>
        <v>63515.212999999996</v>
      </c>
      <c r="R114" s="19">
        <v>0.71850000000000003</v>
      </c>
      <c r="S114" s="18">
        <f t="shared" si="107"/>
        <v>10091</v>
      </c>
    </row>
    <row r="115" spans="1:24" x14ac:dyDescent="0.3">
      <c r="A115" s="21" t="s">
        <v>19</v>
      </c>
      <c r="B115" s="22" t="str">
        <f t="shared" si="104"/>
        <v>TVS Total_IDR_2017-2019</v>
      </c>
      <c r="C115" s="22" t="s">
        <v>15</v>
      </c>
      <c r="D115" s="22" t="s">
        <v>16</v>
      </c>
      <c r="E115" s="23" t="s">
        <v>26</v>
      </c>
      <c r="F115" s="23" t="s">
        <v>26</v>
      </c>
      <c r="G115" s="23" t="s">
        <v>26</v>
      </c>
      <c r="H115" s="23" t="s">
        <v>26</v>
      </c>
      <c r="I115" s="23" t="s">
        <v>26</v>
      </c>
      <c r="J115" s="23" t="s">
        <v>26</v>
      </c>
      <c r="K115" s="23" t="s">
        <v>26</v>
      </c>
      <c r="L115" s="23" t="s">
        <v>26</v>
      </c>
      <c r="M115" s="23" t="s">
        <v>26</v>
      </c>
      <c r="N115" s="23" t="s">
        <v>26</v>
      </c>
      <c r="O115" s="23" t="s">
        <v>26</v>
      </c>
      <c r="P115" s="23" t="s">
        <v>26</v>
      </c>
      <c r="Q115" s="23">
        <f t="shared" si="105"/>
        <v>0</v>
      </c>
      <c r="R115" s="24"/>
      <c r="S115" s="25"/>
    </row>
    <row r="116" spans="1:24" x14ac:dyDescent="0.3">
      <c r="A116" s="30" t="s">
        <v>12</v>
      </c>
      <c r="B116" s="31"/>
      <c r="C116" s="31"/>
      <c r="D116" s="32"/>
      <c r="E116" s="32">
        <f>SUM(E109:E115)</f>
        <v>6822.5510000000004</v>
      </c>
      <c r="F116" s="32">
        <f t="shared" ref="F116" si="108">SUM(F109:F115)</f>
        <v>7735.0849999999991</v>
      </c>
      <c r="G116" s="32">
        <f t="shared" ref="G116" si="109">SUM(G109:G115)</f>
        <v>7708.7659999999996</v>
      </c>
      <c r="H116" s="32">
        <f t="shared" ref="H116" si="110">SUM(H109:H115)</f>
        <v>7729.1480000000001</v>
      </c>
      <c r="I116" s="32">
        <f t="shared" ref="I116" si="111">SUM(I109:I115)</f>
        <v>8976.768</v>
      </c>
      <c r="J116" s="32">
        <f t="shared" ref="J116" si="112">SUM(J109:J115)</f>
        <v>9986.4249999999993</v>
      </c>
      <c r="K116" s="32">
        <f t="shared" ref="K116" si="113">SUM(K109:K115)</f>
        <v>9310.7380000000012</v>
      </c>
      <c r="L116" s="32">
        <f t="shared" ref="L116" si="114">SUM(L109:L115)</f>
        <v>9730.6470000000008</v>
      </c>
      <c r="M116" s="32">
        <f t="shared" ref="M116" si="115">SUM(M109:M115)</f>
        <v>11145.798000000001</v>
      </c>
      <c r="N116" s="32">
        <f t="shared" ref="N116" si="116">SUM(N109:N115)</f>
        <v>12817.429</v>
      </c>
      <c r="O116" s="32">
        <f t="shared" ref="O116" si="117">SUM(O109:O115)</f>
        <v>10178.969000000001</v>
      </c>
      <c r="P116" s="32">
        <f t="shared" ref="P116" si="118">SUM(P109:P115)</f>
        <v>10427.006000000001</v>
      </c>
      <c r="Q116" s="32">
        <f t="shared" ref="Q116" si="119">SUM(Q109:Q115)</f>
        <v>112569.32999999999</v>
      </c>
      <c r="R116" s="31"/>
      <c r="S116" s="33">
        <f>SUM(S109:S115)</f>
        <v>19212</v>
      </c>
    </row>
    <row r="118" spans="1:24" ht="15.6" x14ac:dyDescent="0.3">
      <c r="A118" s="1" t="s">
        <v>2</v>
      </c>
    </row>
    <row r="119" spans="1:24" x14ac:dyDescent="0.3">
      <c r="A119" s="4"/>
      <c r="B119" s="5"/>
      <c r="C119" s="5"/>
      <c r="D119" s="6"/>
      <c r="E119" s="7">
        <v>41640</v>
      </c>
      <c r="F119" s="7">
        <v>41671</v>
      </c>
      <c r="G119" s="7">
        <v>41699</v>
      </c>
      <c r="H119" s="7">
        <v>41730</v>
      </c>
      <c r="I119" s="7">
        <v>41760</v>
      </c>
      <c r="J119" s="7">
        <v>41791</v>
      </c>
      <c r="K119" s="7">
        <v>41821</v>
      </c>
      <c r="L119" s="7">
        <v>41852</v>
      </c>
      <c r="M119" s="7">
        <v>41883</v>
      </c>
      <c r="N119" s="7">
        <v>41913</v>
      </c>
      <c r="O119" s="7">
        <v>41944</v>
      </c>
      <c r="P119" s="7">
        <v>41974</v>
      </c>
      <c r="Q119" s="5" t="s">
        <v>3</v>
      </c>
      <c r="R119" s="8" t="s">
        <v>4</v>
      </c>
      <c r="S119" s="9" t="s">
        <v>5</v>
      </c>
      <c r="V119" s="10" t="s">
        <v>4</v>
      </c>
      <c r="W119" s="10" t="s">
        <v>6</v>
      </c>
      <c r="X119" s="10" t="s">
        <v>7</v>
      </c>
    </row>
    <row r="120" spans="1:24" ht="15.75" customHeight="1" x14ac:dyDescent="0.3">
      <c r="A120" s="11"/>
      <c r="B120" s="12"/>
      <c r="C120" s="12"/>
      <c r="D120" s="13"/>
      <c r="E120" s="14">
        <v>1</v>
      </c>
      <c r="F120" s="14">
        <v>2</v>
      </c>
      <c r="G120" s="14">
        <v>3</v>
      </c>
      <c r="H120" s="14">
        <v>4</v>
      </c>
      <c r="I120" s="14">
        <v>5</v>
      </c>
      <c r="J120" s="14">
        <v>6</v>
      </c>
      <c r="K120" s="14">
        <v>7</v>
      </c>
      <c r="L120" s="14">
        <v>8</v>
      </c>
      <c r="M120" s="14">
        <v>9</v>
      </c>
      <c r="N120" s="14">
        <v>10</v>
      </c>
      <c r="O120" s="14">
        <v>11</v>
      </c>
      <c r="P120" s="14">
        <v>12</v>
      </c>
      <c r="Q120" s="12"/>
      <c r="R120" s="15"/>
      <c r="S120" s="16"/>
      <c r="U120" s="47" t="s">
        <v>27</v>
      </c>
      <c r="V120" s="49">
        <v>1</v>
      </c>
      <c r="W120" s="51">
        <f>Q128+Q136</f>
        <v>688792.11200000008</v>
      </c>
      <c r="X120" s="53">
        <f>(W120/V120/8760)</f>
        <v>78.629236529680369</v>
      </c>
    </row>
    <row r="121" spans="1:24" x14ac:dyDescent="0.3">
      <c r="A121" s="11" t="s">
        <v>8</v>
      </c>
      <c r="B121" s="12" t="str">
        <f>D121&amp;" Total_"&amp;C121&amp;"_"&amp;A121</f>
        <v>SVS Total_AMS_2014-2016</v>
      </c>
      <c r="C121" s="12" t="s">
        <v>9</v>
      </c>
      <c r="D121" s="12" t="s">
        <v>10</v>
      </c>
      <c r="E121" s="17">
        <v>1.603</v>
      </c>
      <c r="F121" s="17">
        <v>1.417</v>
      </c>
      <c r="G121" s="17">
        <v>1.458</v>
      </c>
      <c r="H121" s="17">
        <v>1.4930000000000001</v>
      </c>
      <c r="I121" s="17">
        <v>1.571</v>
      </c>
      <c r="J121" s="17">
        <v>1.573</v>
      </c>
      <c r="K121" s="17">
        <v>1.625</v>
      </c>
      <c r="L121" s="17">
        <v>1.6719999999999999</v>
      </c>
      <c r="M121" s="17">
        <v>1.6020000000000001</v>
      </c>
      <c r="N121" s="17">
        <v>1.518</v>
      </c>
      <c r="O121" s="17">
        <v>1.413</v>
      </c>
      <c r="P121" s="17">
        <v>1.341</v>
      </c>
      <c r="Q121" s="17">
        <f t="shared" ref="Q121:Q127" si="120">SUM(E121:P121)</f>
        <v>18.286000000000001</v>
      </c>
      <c r="R121" s="13">
        <v>0.71689999999999998</v>
      </c>
      <c r="S121" s="18">
        <f>ROUND(Q121*1000/R121/8760,0)</f>
        <v>3</v>
      </c>
      <c r="U121" s="48"/>
      <c r="V121" s="50"/>
      <c r="W121" s="52"/>
      <c r="X121" s="54"/>
    </row>
    <row r="122" spans="1:24" x14ac:dyDescent="0.3">
      <c r="A122" s="11" t="s">
        <v>8</v>
      </c>
      <c r="B122" s="12" t="str">
        <f t="shared" ref="B122:B127" si="121">D122&amp;" Total_"&amp;C122&amp;"_"&amp;A122</f>
        <v>SVL Total_AMS_2014-2016</v>
      </c>
      <c r="C122" s="12" t="s">
        <v>9</v>
      </c>
      <c r="D122" s="12" t="s">
        <v>11</v>
      </c>
      <c r="E122" s="17">
        <v>315.846</v>
      </c>
      <c r="F122" s="17">
        <v>302.74599999999998</v>
      </c>
      <c r="G122" s="17">
        <v>275.524</v>
      </c>
      <c r="H122" s="17">
        <v>265.64999999999998</v>
      </c>
      <c r="I122" s="17">
        <v>308.084</v>
      </c>
      <c r="J122" s="17">
        <v>338.053</v>
      </c>
      <c r="K122" s="17">
        <v>345.34399999999999</v>
      </c>
      <c r="L122" s="17">
        <v>376.22</v>
      </c>
      <c r="M122" s="17">
        <v>371.56099999999998</v>
      </c>
      <c r="N122" s="17">
        <v>354.69400000000002</v>
      </c>
      <c r="O122" s="17">
        <v>328.959</v>
      </c>
      <c r="P122" s="17">
        <v>358.04599999999999</v>
      </c>
      <c r="Q122" s="17">
        <f t="shared" si="120"/>
        <v>3940.7270000000003</v>
      </c>
      <c r="R122" s="13">
        <v>0.61380000000000001</v>
      </c>
      <c r="S122" s="18">
        <f t="shared" ref="S122:S123" si="122">ROUND(Q122*1000/R122/8760,0)</f>
        <v>733</v>
      </c>
      <c r="U122" s="45"/>
      <c r="V122" s="46"/>
      <c r="W122" s="40"/>
      <c r="X122" s="41"/>
    </row>
    <row r="123" spans="1:24" x14ac:dyDescent="0.3">
      <c r="A123" s="11" t="s">
        <v>8</v>
      </c>
      <c r="B123" s="12" t="str">
        <f t="shared" si="121"/>
        <v>PVS Total_AMS_2014-2016</v>
      </c>
      <c r="C123" s="12" t="s">
        <v>9</v>
      </c>
      <c r="D123" s="12" t="s">
        <v>13</v>
      </c>
      <c r="E123" s="17" t="s">
        <v>26</v>
      </c>
      <c r="F123" s="17" t="s">
        <v>26</v>
      </c>
      <c r="G123" s="17" t="s">
        <v>26</v>
      </c>
      <c r="H123" s="17" t="s">
        <v>26</v>
      </c>
      <c r="I123" s="17" t="s">
        <v>26</v>
      </c>
      <c r="J123" s="17" t="s">
        <v>26</v>
      </c>
      <c r="K123" s="17" t="s">
        <v>26</v>
      </c>
      <c r="L123" s="17" t="s">
        <v>26</v>
      </c>
      <c r="M123" s="17" t="s">
        <v>26</v>
      </c>
      <c r="N123" s="17" t="s">
        <v>26</v>
      </c>
      <c r="O123" s="17" t="s">
        <v>26</v>
      </c>
      <c r="P123" s="17" t="s">
        <v>26</v>
      </c>
      <c r="Q123" s="17">
        <f t="shared" si="120"/>
        <v>0</v>
      </c>
      <c r="R123" s="19">
        <v>0.62881109959537917</v>
      </c>
      <c r="S123" s="18">
        <f t="shared" si="122"/>
        <v>0</v>
      </c>
      <c r="V123" s="20"/>
    </row>
    <row r="124" spans="1:24" x14ac:dyDescent="0.3">
      <c r="A124" s="21" t="s">
        <v>8</v>
      </c>
      <c r="B124" s="22" t="str">
        <f t="shared" si="121"/>
        <v>MLS Total_AMS_2014-2016</v>
      </c>
      <c r="C124" s="22" t="s">
        <v>9</v>
      </c>
      <c r="D124" s="22" t="s">
        <v>14</v>
      </c>
      <c r="E124" s="23">
        <v>3.2210000000000001</v>
      </c>
      <c r="F124" s="23">
        <v>3.2210000000000001</v>
      </c>
      <c r="G124" s="23">
        <v>3.2210000000000001</v>
      </c>
      <c r="H124" s="23">
        <v>3.2210000000000001</v>
      </c>
      <c r="I124" s="23">
        <v>3.2210000000000001</v>
      </c>
      <c r="J124" s="23">
        <v>3.2210000000000001</v>
      </c>
      <c r="K124" s="23">
        <v>3.2210000000000001</v>
      </c>
      <c r="L124" s="23">
        <v>3.2210000000000001</v>
      </c>
      <c r="M124" s="23">
        <v>3.2210000000000001</v>
      </c>
      <c r="N124" s="23">
        <v>3.2210000000000001</v>
      </c>
      <c r="O124" s="23">
        <v>3.2210000000000001</v>
      </c>
      <c r="P124" s="23">
        <v>3.2210000000000001</v>
      </c>
      <c r="Q124" s="23">
        <f t="shared" si="120"/>
        <v>38.652000000000001</v>
      </c>
      <c r="R124" s="24">
        <v>0.42</v>
      </c>
      <c r="S124" s="25"/>
      <c r="V124" s="20"/>
    </row>
    <row r="125" spans="1:24" x14ac:dyDescent="0.3">
      <c r="A125" s="11" t="s">
        <v>8</v>
      </c>
      <c r="B125" s="12" t="str">
        <f t="shared" si="121"/>
        <v>SVL Total_IDR_2014-2016</v>
      </c>
      <c r="C125" s="12" t="s">
        <v>15</v>
      </c>
      <c r="D125" s="12" t="s">
        <v>11</v>
      </c>
      <c r="E125" s="17">
        <v>1762.029</v>
      </c>
      <c r="F125" s="17">
        <v>858.68399999999997</v>
      </c>
      <c r="G125" s="17">
        <v>1614.1389999999999</v>
      </c>
      <c r="H125" s="17">
        <v>1833.75</v>
      </c>
      <c r="I125" s="17">
        <v>1806.9670000000001</v>
      </c>
      <c r="J125" s="17">
        <v>1878.5409999999999</v>
      </c>
      <c r="K125" s="17">
        <v>2003.0429999999999</v>
      </c>
      <c r="L125" s="17">
        <v>2062.7330000000002</v>
      </c>
      <c r="M125" s="17">
        <v>2021.4349999999999</v>
      </c>
      <c r="N125" s="17">
        <v>1844.307</v>
      </c>
      <c r="O125" s="17">
        <v>1959.68</v>
      </c>
      <c r="P125" s="17">
        <v>1728.846</v>
      </c>
      <c r="Q125" s="17">
        <f t="shared" si="120"/>
        <v>21374.153999999999</v>
      </c>
      <c r="R125" s="13">
        <v>0.61380000000000001</v>
      </c>
      <c r="S125" s="18">
        <f t="shared" ref="S125:S126" si="123">ROUND(Q125*1000/R125/8760,0)</f>
        <v>3975</v>
      </c>
      <c r="V125" s="20"/>
      <c r="X125" s="26"/>
    </row>
    <row r="126" spans="1:24" x14ac:dyDescent="0.3">
      <c r="A126" s="11" t="s">
        <v>8</v>
      </c>
      <c r="B126" s="12" t="str">
        <f t="shared" si="121"/>
        <v>PVS Total_IDR_2014-2016</v>
      </c>
      <c r="C126" s="12" t="s">
        <v>15</v>
      </c>
      <c r="D126" s="12" t="s">
        <v>13</v>
      </c>
      <c r="E126" s="17">
        <v>5654.6319999999996</v>
      </c>
      <c r="F126" s="17">
        <v>0</v>
      </c>
      <c r="G126" s="17">
        <v>4044.3009999999999</v>
      </c>
      <c r="H126" s="17">
        <v>5163.5150000000003</v>
      </c>
      <c r="I126" s="17">
        <v>5904.2209999999995</v>
      </c>
      <c r="J126" s="17">
        <v>6623.8509999999997</v>
      </c>
      <c r="K126" s="17">
        <v>5620.4030000000002</v>
      </c>
      <c r="L126" s="17">
        <v>5856.5429999999997</v>
      </c>
      <c r="M126" s="17">
        <v>5305.674</v>
      </c>
      <c r="N126" s="17">
        <v>4465.4690000000001</v>
      </c>
      <c r="O126" s="17">
        <v>3834.181</v>
      </c>
      <c r="P126" s="17">
        <v>5245.6369999999997</v>
      </c>
      <c r="Q126" s="17">
        <f t="shared" si="120"/>
        <v>57718.426999999996</v>
      </c>
      <c r="R126" s="13">
        <v>0.71850000000000003</v>
      </c>
      <c r="S126" s="18">
        <f t="shared" si="123"/>
        <v>9170</v>
      </c>
      <c r="V126" s="20"/>
    </row>
    <row r="127" spans="1:24" x14ac:dyDescent="0.3">
      <c r="A127" s="21" t="s">
        <v>8</v>
      </c>
      <c r="B127" s="22" t="str">
        <f t="shared" si="121"/>
        <v>TVS Total_IDR_2014-2016</v>
      </c>
      <c r="C127" s="22" t="s">
        <v>15</v>
      </c>
      <c r="D127" s="22" t="s">
        <v>16</v>
      </c>
      <c r="E127" s="23">
        <v>54747.555</v>
      </c>
      <c r="F127" s="23">
        <v>0</v>
      </c>
      <c r="G127" s="23">
        <v>50917.631000000001</v>
      </c>
      <c r="H127" s="23">
        <v>53160.972999999998</v>
      </c>
      <c r="I127" s="23">
        <v>50287.417000000001</v>
      </c>
      <c r="J127" s="23">
        <v>52883.031999999999</v>
      </c>
      <c r="K127" s="23">
        <v>54771.491999999998</v>
      </c>
      <c r="L127" s="23">
        <v>58714.618000000002</v>
      </c>
      <c r="M127" s="23">
        <v>58200.472000000002</v>
      </c>
      <c r="N127" s="23">
        <v>56377.048999999999</v>
      </c>
      <c r="O127" s="23">
        <v>59556.571000000004</v>
      </c>
      <c r="P127" s="23">
        <v>51193.315999999999</v>
      </c>
      <c r="Q127" s="23">
        <f t="shared" si="120"/>
        <v>600810.12600000005</v>
      </c>
      <c r="R127" s="24">
        <v>0.89480000000000004</v>
      </c>
      <c r="S127" s="25"/>
      <c r="V127" s="20"/>
    </row>
    <row r="128" spans="1:24" x14ac:dyDescent="0.3">
      <c r="A128" s="30" t="s">
        <v>12</v>
      </c>
      <c r="B128" s="31"/>
      <c r="C128" s="31"/>
      <c r="D128" s="32"/>
      <c r="E128" s="32">
        <f t="shared" ref="E128:Q128" si="124">SUM(E121:E127)</f>
        <v>62484.885999999999</v>
      </c>
      <c r="F128" s="32">
        <f t="shared" si="124"/>
        <v>1166.068</v>
      </c>
      <c r="G128" s="32">
        <f t="shared" si="124"/>
        <v>56856.274000000005</v>
      </c>
      <c r="H128" s="32">
        <f t="shared" si="124"/>
        <v>60428.601999999999</v>
      </c>
      <c r="I128" s="32">
        <f t="shared" si="124"/>
        <v>58311.481</v>
      </c>
      <c r="J128" s="32">
        <f t="shared" si="124"/>
        <v>61728.271000000001</v>
      </c>
      <c r="K128" s="32">
        <f t="shared" si="124"/>
        <v>62745.127999999997</v>
      </c>
      <c r="L128" s="32">
        <f t="shared" si="124"/>
        <v>67015.006999999998</v>
      </c>
      <c r="M128" s="32">
        <f t="shared" si="124"/>
        <v>65903.964999999997</v>
      </c>
      <c r="N128" s="32">
        <f t="shared" si="124"/>
        <v>63046.258000000002</v>
      </c>
      <c r="O128" s="32">
        <f t="shared" si="124"/>
        <v>65684.025000000009</v>
      </c>
      <c r="P128" s="32">
        <f t="shared" si="124"/>
        <v>58530.406999999999</v>
      </c>
      <c r="Q128" s="32">
        <f t="shared" si="124"/>
        <v>683900.37200000009</v>
      </c>
      <c r="R128" s="31"/>
      <c r="S128" s="33">
        <f>SUM(S121:S127)</f>
        <v>13881</v>
      </c>
      <c r="V128" s="20"/>
    </row>
    <row r="129" spans="1:22" x14ac:dyDescent="0.3">
      <c r="A129" s="11" t="s">
        <v>17</v>
      </c>
      <c r="B129" s="12" t="str">
        <f t="shared" ref="B129:B135" si="125">D129&amp;" Total_"&amp;C129&amp;"_"&amp;A129</f>
        <v>SVS Total_AMS_2015-2017</v>
      </c>
      <c r="C129" s="12" t="s">
        <v>9</v>
      </c>
      <c r="D129" s="12" t="s">
        <v>10</v>
      </c>
      <c r="E129" s="17">
        <v>24.065999999999999</v>
      </c>
      <c r="F129" s="17">
        <v>21.866</v>
      </c>
      <c r="G129" s="17">
        <v>20.023</v>
      </c>
      <c r="H129" s="17">
        <v>19.966000000000001</v>
      </c>
      <c r="I129" s="17">
        <v>23.134</v>
      </c>
      <c r="J129" s="17">
        <v>24.626000000000001</v>
      </c>
      <c r="K129" s="17">
        <v>26.187000000000001</v>
      </c>
      <c r="L129" s="17">
        <v>26.844000000000001</v>
      </c>
      <c r="M129" s="17">
        <v>28.667999999999999</v>
      </c>
      <c r="N129" s="17">
        <v>27.157</v>
      </c>
      <c r="O129" s="17">
        <v>24.542999999999999</v>
      </c>
      <c r="P129" s="17">
        <v>22.939</v>
      </c>
      <c r="Q129" s="17">
        <f t="shared" ref="Q129:Q135" si="126">SUM(E129:P129)</f>
        <v>290.01900000000001</v>
      </c>
      <c r="R129" s="19">
        <v>0.71689999999999998</v>
      </c>
      <c r="S129" s="18">
        <f t="shared" ref="S129:S134" si="127">ROUND(Q129*1000/R129/8760,0)</f>
        <v>46</v>
      </c>
      <c r="V129" s="20"/>
    </row>
    <row r="130" spans="1:22" x14ac:dyDescent="0.3">
      <c r="A130" s="11" t="s">
        <v>17</v>
      </c>
      <c r="B130" s="12" t="str">
        <f t="shared" si="125"/>
        <v>SVL Total_AMS_2015-2017</v>
      </c>
      <c r="C130" s="12" t="s">
        <v>9</v>
      </c>
      <c r="D130" s="12" t="s">
        <v>11</v>
      </c>
      <c r="E130" s="17">
        <v>414.09500000000003</v>
      </c>
      <c r="F130" s="17">
        <v>352.31299999999999</v>
      </c>
      <c r="G130" s="17">
        <v>357.19900000000001</v>
      </c>
      <c r="H130" s="17">
        <v>351.625</v>
      </c>
      <c r="I130" s="17">
        <v>346.13900000000001</v>
      </c>
      <c r="J130" s="17">
        <v>326.49299999999999</v>
      </c>
      <c r="K130" s="17">
        <v>384.98500000000001</v>
      </c>
      <c r="L130" s="17">
        <v>382.43700000000001</v>
      </c>
      <c r="M130" s="17">
        <v>417.17899999999997</v>
      </c>
      <c r="N130" s="17">
        <v>416.976</v>
      </c>
      <c r="O130" s="17">
        <v>401.71100000000001</v>
      </c>
      <c r="P130" s="17">
        <v>448.44499999999999</v>
      </c>
      <c r="Q130" s="17">
        <f t="shared" si="126"/>
        <v>4599.5969999999998</v>
      </c>
      <c r="R130" s="19">
        <v>0.61380000000000001</v>
      </c>
      <c r="S130" s="18">
        <f t="shared" si="127"/>
        <v>855</v>
      </c>
      <c r="U130" s="26"/>
      <c r="V130" s="20"/>
    </row>
    <row r="131" spans="1:22" x14ac:dyDescent="0.3">
      <c r="A131" s="11" t="s">
        <v>17</v>
      </c>
      <c r="B131" s="12" t="str">
        <f t="shared" si="125"/>
        <v>PVS Total_AMS_2015-2017</v>
      </c>
      <c r="C131" s="12" t="s">
        <v>9</v>
      </c>
      <c r="D131" s="12" t="s">
        <v>13</v>
      </c>
      <c r="E131" s="17" t="s">
        <v>26</v>
      </c>
      <c r="F131" s="17" t="s">
        <v>26</v>
      </c>
      <c r="G131" s="17" t="s">
        <v>26</v>
      </c>
      <c r="H131" s="17" t="s">
        <v>26</v>
      </c>
      <c r="I131" s="17" t="s">
        <v>26</v>
      </c>
      <c r="J131" s="17" t="s">
        <v>26</v>
      </c>
      <c r="K131" s="17" t="s">
        <v>26</v>
      </c>
      <c r="L131" s="17" t="s">
        <v>26</v>
      </c>
      <c r="M131" s="17" t="s">
        <v>26</v>
      </c>
      <c r="N131" s="17" t="s">
        <v>26</v>
      </c>
      <c r="O131" s="17" t="s">
        <v>26</v>
      </c>
      <c r="P131" s="17" t="s">
        <v>26</v>
      </c>
      <c r="Q131" s="17">
        <f t="shared" si="126"/>
        <v>0</v>
      </c>
      <c r="R131" s="19">
        <v>0.62881109959537917</v>
      </c>
      <c r="S131" s="18">
        <f t="shared" si="127"/>
        <v>0</v>
      </c>
      <c r="V131" s="20"/>
    </row>
    <row r="132" spans="1:22" x14ac:dyDescent="0.3">
      <c r="A132" s="21" t="s">
        <v>17</v>
      </c>
      <c r="B132" s="22" t="str">
        <f t="shared" si="125"/>
        <v>MLS Total_AMS_2015-2017</v>
      </c>
      <c r="C132" s="22" t="s">
        <v>9</v>
      </c>
      <c r="D132" s="22" t="s">
        <v>14</v>
      </c>
      <c r="E132" s="23">
        <v>0.17699999999999999</v>
      </c>
      <c r="F132" s="23">
        <v>0.17699999999999999</v>
      </c>
      <c r="G132" s="23">
        <v>0.17699999999999999</v>
      </c>
      <c r="H132" s="23">
        <v>0.17699999999999999</v>
      </c>
      <c r="I132" s="23">
        <v>0.17699999999999999</v>
      </c>
      <c r="J132" s="23">
        <v>0.17699999999999999</v>
      </c>
      <c r="K132" s="23">
        <v>0.17699999999999999</v>
      </c>
      <c r="L132" s="23">
        <v>0.17699999999999999</v>
      </c>
      <c r="M132" s="23">
        <v>0.17699999999999999</v>
      </c>
      <c r="N132" s="23">
        <v>0.17699999999999999</v>
      </c>
      <c r="O132" s="23">
        <v>0.17699999999999999</v>
      </c>
      <c r="P132" s="23">
        <v>0.17699999999999999</v>
      </c>
      <c r="Q132" s="23">
        <f t="shared" si="126"/>
        <v>2.1240000000000001</v>
      </c>
      <c r="R132" s="24">
        <v>0.42</v>
      </c>
      <c r="S132" s="25">
        <f t="shared" si="127"/>
        <v>1</v>
      </c>
      <c r="V132" s="20"/>
    </row>
    <row r="133" spans="1:22" x14ac:dyDescent="0.3">
      <c r="A133" s="11" t="s">
        <v>17</v>
      </c>
      <c r="B133" s="12" t="str">
        <f t="shared" si="125"/>
        <v>SVL Total_IDR_2015-2017</v>
      </c>
      <c r="C133" s="12" t="s">
        <v>15</v>
      </c>
      <c r="D133" s="12" t="s">
        <v>11</v>
      </c>
      <c r="E133" s="17" t="s">
        <v>26</v>
      </c>
      <c r="F133" s="17" t="s">
        <v>26</v>
      </c>
      <c r="G133" s="17" t="s">
        <v>26</v>
      </c>
      <c r="H133" s="17" t="s">
        <v>26</v>
      </c>
      <c r="I133" s="17" t="s">
        <v>26</v>
      </c>
      <c r="J133" s="17" t="s">
        <v>26</v>
      </c>
      <c r="K133" s="17" t="s">
        <v>26</v>
      </c>
      <c r="L133" s="17" t="s">
        <v>26</v>
      </c>
      <c r="M133" s="17" t="s">
        <v>26</v>
      </c>
      <c r="N133" s="17" t="s">
        <v>26</v>
      </c>
      <c r="O133" s="17" t="s">
        <v>26</v>
      </c>
      <c r="P133" s="17" t="s">
        <v>26</v>
      </c>
      <c r="Q133" s="17">
        <f t="shared" si="126"/>
        <v>0</v>
      </c>
      <c r="R133" s="19">
        <v>0.61380000000000001</v>
      </c>
      <c r="S133" s="18">
        <f t="shared" si="127"/>
        <v>0</v>
      </c>
      <c r="V133" s="20"/>
    </row>
    <row r="134" spans="1:22" x14ac:dyDescent="0.3">
      <c r="A134" s="11" t="s">
        <v>17</v>
      </c>
      <c r="B134" s="12" t="str">
        <f t="shared" si="125"/>
        <v>PVS Total_IDR_2015-2017</v>
      </c>
      <c r="C134" s="12" t="s">
        <v>15</v>
      </c>
      <c r="D134" s="12" t="s">
        <v>13</v>
      </c>
      <c r="E134" s="17" t="s">
        <v>26</v>
      </c>
      <c r="F134" s="17" t="s">
        <v>26</v>
      </c>
      <c r="G134" s="17" t="s">
        <v>26</v>
      </c>
      <c r="H134" s="17" t="s">
        <v>26</v>
      </c>
      <c r="I134" s="17" t="s">
        <v>26</v>
      </c>
      <c r="J134" s="17" t="s">
        <v>26</v>
      </c>
      <c r="K134" s="17" t="s">
        <v>26</v>
      </c>
      <c r="L134" s="17" t="s">
        <v>26</v>
      </c>
      <c r="M134" s="17" t="s">
        <v>26</v>
      </c>
      <c r="N134" s="17" t="s">
        <v>26</v>
      </c>
      <c r="O134" s="17" t="s">
        <v>26</v>
      </c>
      <c r="P134" s="17" t="s">
        <v>26</v>
      </c>
      <c r="Q134" s="17">
        <f t="shared" si="126"/>
        <v>0</v>
      </c>
      <c r="R134" s="19">
        <v>0.71850000000000003</v>
      </c>
      <c r="S134" s="18">
        <f t="shared" si="127"/>
        <v>0</v>
      </c>
      <c r="V134" s="20"/>
    </row>
    <row r="135" spans="1:22" x14ac:dyDescent="0.3">
      <c r="A135" s="21" t="s">
        <v>17</v>
      </c>
      <c r="B135" s="22" t="str">
        <f t="shared" si="125"/>
        <v>TVS Total_IDR_2015-2017</v>
      </c>
      <c r="C135" s="22" t="s">
        <v>15</v>
      </c>
      <c r="D135" s="22" t="s">
        <v>16</v>
      </c>
      <c r="E135" s="23" t="s">
        <v>26</v>
      </c>
      <c r="F135" s="23" t="s">
        <v>26</v>
      </c>
      <c r="G135" s="23" t="s">
        <v>26</v>
      </c>
      <c r="H135" s="23" t="s">
        <v>26</v>
      </c>
      <c r="I135" s="23" t="s">
        <v>26</v>
      </c>
      <c r="J135" s="23" t="s">
        <v>26</v>
      </c>
      <c r="K135" s="23" t="s">
        <v>26</v>
      </c>
      <c r="L135" s="23" t="s">
        <v>26</v>
      </c>
      <c r="M135" s="23" t="s">
        <v>26</v>
      </c>
      <c r="N135" s="23" t="s">
        <v>26</v>
      </c>
      <c r="O135" s="23" t="s">
        <v>26</v>
      </c>
      <c r="P135" s="23" t="s">
        <v>26</v>
      </c>
      <c r="Q135" s="23">
        <f t="shared" si="126"/>
        <v>0</v>
      </c>
      <c r="R135" s="24">
        <v>0.89480000000000004</v>
      </c>
      <c r="S135" s="25"/>
      <c r="V135" s="20"/>
    </row>
    <row r="136" spans="1:22" x14ac:dyDescent="0.3">
      <c r="A136" s="30" t="s">
        <v>12</v>
      </c>
      <c r="B136" s="31"/>
      <c r="C136" s="31"/>
      <c r="D136" s="32"/>
      <c r="E136" s="32">
        <f>SUM(E129:E135)</f>
        <v>438.33800000000002</v>
      </c>
      <c r="F136" s="32">
        <f t="shared" ref="F136" si="128">SUM(F129:F135)</f>
        <v>374.35599999999999</v>
      </c>
      <c r="G136" s="32">
        <f t="shared" ref="G136" si="129">SUM(G129:G135)</f>
        <v>377.39900000000006</v>
      </c>
      <c r="H136" s="32">
        <f t="shared" ref="H136" si="130">SUM(H129:H135)</f>
        <v>371.76800000000003</v>
      </c>
      <c r="I136" s="32">
        <f t="shared" ref="I136" si="131">SUM(I129:I135)</f>
        <v>369.45000000000005</v>
      </c>
      <c r="J136" s="32">
        <f t="shared" ref="J136" si="132">SUM(J129:J135)</f>
        <v>351.29599999999999</v>
      </c>
      <c r="K136" s="32">
        <f t="shared" ref="K136" si="133">SUM(K129:K135)</f>
        <v>411.34900000000005</v>
      </c>
      <c r="L136" s="32">
        <f t="shared" ref="L136" si="134">SUM(L129:L135)</f>
        <v>409.45800000000003</v>
      </c>
      <c r="M136" s="32">
        <f t="shared" ref="M136" si="135">SUM(M129:M135)</f>
        <v>446.024</v>
      </c>
      <c r="N136" s="32">
        <f t="shared" ref="N136" si="136">SUM(N129:N135)</f>
        <v>444.31</v>
      </c>
      <c r="O136" s="32">
        <f t="shared" ref="O136" si="137">SUM(O129:O135)</f>
        <v>426.43100000000004</v>
      </c>
      <c r="P136" s="32">
        <f t="shared" ref="P136" si="138">SUM(P129:P135)</f>
        <v>471.56100000000004</v>
      </c>
      <c r="Q136" s="32">
        <f t="shared" ref="Q136" si="139">SUM(Q129:Q135)</f>
        <v>4891.74</v>
      </c>
      <c r="R136" s="31"/>
      <c r="S136" s="33">
        <f>SUM(S129:S135)</f>
        <v>902</v>
      </c>
      <c r="V136" s="20"/>
    </row>
  </sheetData>
  <mergeCells count="25">
    <mergeCell ref="W120:W121"/>
    <mergeCell ref="X120:X121"/>
    <mergeCell ref="W64:W65"/>
    <mergeCell ref="X64:X65"/>
    <mergeCell ref="U92:U93"/>
    <mergeCell ref="V92:V93"/>
    <mergeCell ref="W92:W93"/>
    <mergeCell ref="X92:X93"/>
    <mergeCell ref="U66:V66"/>
    <mergeCell ref="U94:V94"/>
    <mergeCell ref="U8:U9"/>
    <mergeCell ref="V8:V9"/>
    <mergeCell ref="W8:W9"/>
    <mergeCell ref="X8:X9"/>
    <mergeCell ref="U36:U37"/>
    <mergeCell ref="V36:V37"/>
    <mergeCell ref="W36:W37"/>
    <mergeCell ref="X36:X37"/>
    <mergeCell ref="U122:V122"/>
    <mergeCell ref="U10:V10"/>
    <mergeCell ref="U38:V38"/>
    <mergeCell ref="U64:U65"/>
    <mergeCell ref="V64:V65"/>
    <mergeCell ref="U120:U121"/>
    <mergeCell ref="V120:V121"/>
  </mergeCells>
  <pageMargins left="0" right="0" top="0.25" bottom="0" header="0.3" footer="0.3"/>
  <pageSetup paperSize="17" scale="74" fitToHeight="0" orientation="landscape" r:id="rId1"/>
  <ignoredErrors>
    <ignoredError sqref="E16:P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Richardson, Shea A</dc:creator>
  <cp:lastModifiedBy>Laurie Robinson</cp:lastModifiedBy>
  <cp:lastPrinted>2019-10-09T19:05:58Z</cp:lastPrinted>
  <dcterms:created xsi:type="dcterms:W3CDTF">2019-10-04T20:43:24Z</dcterms:created>
  <dcterms:modified xsi:type="dcterms:W3CDTF">2019-10-09T19:06:55Z</dcterms:modified>
</cp:coreProperties>
</file>